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leonardocarrillotorres/Desktop/FOMAG/INVITACION A COTIZAR BPO/DOCUMENTOS DEL PROCESO/"/>
    </mc:Choice>
  </mc:AlternateContent>
  <xr:revisionPtr revIDLastSave="0" documentId="13_ncr:1_{1AB072C6-21FD-634F-97D7-9847E0A7F316}" xr6:coauthVersionLast="47" xr6:coauthVersionMax="47" xr10:uidLastSave="{00000000-0000-0000-0000-000000000000}"/>
  <bookViews>
    <workbookView xWindow="0" yWindow="600" windowWidth="28800" windowHeight="16260" xr2:uid="{00000000-000D-0000-FFFF-FFFF00000000}"/>
  </bookViews>
  <sheets>
    <sheet name="ESTUDIO DE MERCADO" sheetId="5" r:id="rId1"/>
    <sheet name="Hoja2" sheetId="8" r:id="rId2"/>
    <sheet name="Hoja1" sheetId="7" r:id="rId3"/>
    <sheet name="CHECK" sheetId="6" state="hidden" r:id="rId4"/>
  </sheets>
  <definedNames>
    <definedName name="_xlnm._FilterDatabase" localSheetId="0" hidden="1">'ESTUDIO DE MERCADO'!$B$11:$C$52</definedName>
    <definedName name="_xlnm.Print_Area" localSheetId="0">'ESTUDIO DE MERCADO'!$A$1:$W$63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8" l="1"/>
  <c r="R12" i="5" l="1"/>
  <c r="R13" i="5"/>
  <c r="O53" i="5"/>
  <c r="P53" i="5"/>
  <c r="Q53" i="5"/>
  <c r="N53"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V13" i="5"/>
  <c r="V14" i="5"/>
  <c r="V15" i="5"/>
  <c r="V16" i="5"/>
  <c r="V17" i="5"/>
  <c r="V18" i="5"/>
  <c r="V19" i="5"/>
  <c r="V20" i="5"/>
  <c r="V21" i="5"/>
  <c r="V22" i="5"/>
  <c r="V23" i="5"/>
  <c r="V24" i="5"/>
  <c r="V25" i="5"/>
  <c r="V26" i="5"/>
  <c r="V27" i="5"/>
  <c r="V28" i="5"/>
  <c r="V29" i="5"/>
  <c r="V30" i="5"/>
  <c r="V31" i="5"/>
  <c r="V32" i="5"/>
  <c r="V33" i="5"/>
  <c r="V34" i="5"/>
  <c r="V35" i="5"/>
  <c r="V36" i="5"/>
  <c r="V37" i="5"/>
  <c r="V38" i="5"/>
  <c r="V39" i="5"/>
  <c r="V40" i="5"/>
  <c r="V41" i="5"/>
  <c r="V42" i="5"/>
  <c r="V43" i="5"/>
  <c r="V44" i="5"/>
  <c r="V45" i="5"/>
  <c r="V46" i="5"/>
  <c r="V47" i="5"/>
  <c r="V48" i="5"/>
  <c r="V49" i="5"/>
  <c r="V50" i="5"/>
  <c r="V51" i="5"/>
  <c r="V52" i="5"/>
  <c r="V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13" i="5"/>
  <c r="Q14" i="5"/>
  <c r="Q12" i="5"/>
  <c r="P52" i="5"/>
  <c r="P51" i="5"/>
  <c r="P50" i="5"/>
  <c r="P49" i="5"/>
  <c r="P48" i="5"/>
  <c r="P47" i="5"/>
  <c r="P46" i="5"/>
  <c r="P45" i="5"/>
  <c r="P44" i="5"/>
  <c r="P43" i="5"/>
  <c r="P42" i="5"/>
  <c r="P41" i="5"/>
  <c r="P40" i="5"/>
  <c r="P39" i="5"/>
  <c r="P38" i="5"/>
  <c r="P37" i="5"/>
  <c r="P36" i="5"/>
  <c r="P35" i="5"/>
  <c r="P34" i="5"/>
  <c r="P33" i="5"/>
  <c r="P32" i="5"/>
  <c r="P31" i="5"/>
  <c r="P30" i="5"/>
  <c r="P29" i="5"/>
  <c r="P28" i="5"/>
  <c r="P27" i="5"/>
  <c r="P26" i="5"/>
  <c r="P25" i="5"/>
  <c r="P24" i="5"/>
  <c r="P23" i="5"/>
  <c r="P22" i="5"/>
  <c r="P21" i="5"/>
  <c r="P20" i="5"/>
  <c r="P19" i="5"/>
  <c r="P18" i="5"/>
  <c r="P17" i="5"/>
  <c r="P16" i="5"/>
  <c r="P15" i="5"/>
  <c r="P14" i="5"/>
  <c r="P13" i="5"/>
  <c r="P12"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12" i="5"/>
  <c r="O13"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12" i="5"/>
  <c r="J53"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12"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13" i="5"/>
  <c r="M12" i="5"/>
  <c r="M14" i="5"/>
  <c r="I14" i="5"/>
  <c r="G14" i="5"/>
  <c r="S12" i="5" l="1"/>
  <c r="K53" i="5"/>
  <c r="V53" i="5"/>
  <c r="T53" i="5"/>
  <c r="R53" i="5"/>
  <c r="S53" i="5" l="1"/>
  <c r="M13" i="5"/>
  <c r="L53" i="5"/>
  <c r="W12" i="5"/>
  <c r="W53" i="5" s="1"/>
  <c r="U12" i="5"/>
  <c r="U53" i="5" s="1"/>
  <c r="F53" i="5" l="1"/>
  <c r="H53" i="5"/>
  <c r="I13" i="5"/>
  <c r="I12" i="5"/>
  <c r="G12" i="5"/>
  <c r="I53" i="5" l="1"/>
  <c r="M53" i="5" l="1"/>
  <c r="G53" i="5"/>
</calcChain>
</file>

<file path=xl/sharedStrings.xml><?xml version="1.0" encoding="utf-8"?>
<sst xmlns="http://schemas.openxmlformats.org/spreadsheetml/2006/main" count="165" uniqueCount="122">
  <si>
    <t>FECHA</t>
  </si>
  <si>
    <t>VALOR UNITARIO CON IVA</t>
  </si>
  <si>
    <t>VALOR TOTAL INCLUIDO IVA</t>
  </si>
  <si>
    <t>MEDIDAS ESTADISTICAS</t>
  </si>
  <si>
    <t>ITEM</t>
  </si>
  <si>
    <t>DESCRIPCIÓN-CONCEPTO-ACTIVIDAD</t>
  </si>
  <si>
    <t xml:space="preserve">UNIDAD DE MEDIDA </t>
  </si>
  <si>
    <t>CANTIDADES APROXIMADAS</t>
  </si>
  <si>
    <t>RANGO INFERIOR</t>
  </si>
  <si>
    <t>RANGO SUPERIOR</t>
  </si>
  <si>
    <t>MEDIA ARMONICA VALOR UNITARIO CON IVA</t>
  </si>
  <si>
    <t>MEDIA ARMONICA VALOR TOTAL CON IVA</t>
  </si>
  <si>
    <t>MEDIA GEOMETRICA
VALOR UNITARIO CON IVA</t>
  </si>
  <si>
    <t>MEDIA GEOMETRICA
VALOR TOTAL CON IVA</t>
  </si>
  <si>
    <t>MEDIA ARITMETICA
VALOR UNITARIO CON IVA</t>
  </si>
  <si>
    <t>MEDIA ARITMETICA
VALOR TOTAL CON IVA</t>
  </si>
  <si>
    <t>FECHA DE ELABORACIÓN</t>
  </si>
  <si>
    <t>ELABORADO POR</t>
  </si>
  <si>
    <t>REVISION</t>
  </si>
  <si>
    <t>NOMBRE DEL CUADRO</t>
  </si>
  <si>
    <t>OBJETO</t>
  </si>
  <si>
    <t xml:space="preserve">Unidad de Medida </t>
  </si>
  <si>
    <t>Cantidades</t>
  </si>
  <si>
    <t>Valor Unitario Incluido Iva</t>
  </si>
  <si>
    <t>Valor Total Incluido Iva</t>
  </si>
  <si>
    <t>Rangos Inferiores</t>
  </si>
  <si>
    <t>Rangos Superiores</t>
  </si>
  <si>
    <t xml:space="preserve">Media Armonica </t>
  </si>
  <si>
    <t>Media Armonica total</t>
  </si>
  <si>
    <t>Media Geométrica</t>
  </si>
  <si>
    <t>Media Geométrica total</t>
  </si>
  <si>
    <t>Media Aritmética</t>
  </si>
  <si>
    <t>Media Aritmética total</t>
  </si>
  <si>
    <t>Observaciones</t>
  </si>
  <si>
    <t>Valor del Presupuesto Oficial</t>
  </si>
  <si>
    <t>Valor en letras presupuesto oficial</t>
  </si>
  <si>
    <t>DESCRIPCIÓN</t>
  </si>
  <si>
    <t>REVISIÓN</t>
  </si>
  <si>
    <r>
      <rPr>
        <b/>
        <sz val="11"/>
        <color theme="1"/>
        <rFont val="Calibri"/>
        <family val="2"/>
        <scheme val="minor"/>
      </rPr>
      <t>NOMBRE DEL CUADRO:</t>
    </r>
    <r>
      <rPr>
        <sz val="11"/>
        <color theme="1"/>
        <rFont val="Calibri"/>
        <family val="2"/>
        <scheme val="minor"/>
      </rPr>
      <t xml:space="preserve"> ESTUDIO DE MERCADO</t>
    </r>
  </si>
  <si>
    <r>
      <rPr>
        <b/>
        <sz val="11"/>
        <color theme="1"/>
        <rFont val="Calibri"/>
        <family val="2"/>
        <scheme val="minor"/>
      </rPr>
      <t>OBJETO:</t>
    </r>
    <r>
      <rPr>
        <sz val="11"/>
        <color theme="1"/>
        <rFont val="Calibri"/>
        <family val="2"/>
        <scheme val="minor"/>
      </rPr>
      <t xml:space="preserve"> Correspondiente al proceso </t>
    </r>
  </si>
  <si>
    <r>
      <rPr>
        <b/>
        <sz val="11"/>
        <color theme="1"/>
        <rFont val="Calibri"/>
        <family val="2"/>
        <scheme val="minor"/>
      </rPr>
      <t>Unidad de Medida:</t>
    </r>
    <r>
      <rPr>
        <sz val="11"/>
        <color theme="1"/>
        <rFont val="Calibri"/>
        <family val="2"/>
        <scheme val="minor"/>
      </rPr>
      <t xml:space="preserve"> De acuerdo al anexo técnico correspondiente al proceso </t>
    </r>
  </si>
  <si>
    <r>
      <rPr>
        <b/>
        <sz val="11"/>
        <color theme="1"/>
        <rFont val="Calibri"/>
        <family val="2"/>
        <scheme val="minor"/>
      </rPr>
      <t>Cantidades:</t>
    </r>
    <r>
      <rPr>
        <sz val="11"/>
        <color theme="1"/>
        <rFont val="Calibri"/>
        <family val="2"/>
        <scheme val="minor"/>
      </rPr>
      <t xml:space="preserve"> Correspondiente al proceso</t>
    </r>
  </si>
  <si>
    <r>
      <rPr>
        <b/>
        <sz val="11"/>
        <color theme="1"/>
        <rFont val="Calibri"/>
        <family val="2"/>
        <scheme val="minor"/>
      </rPr>
      <t>Valor Unitario Incluido Iva:</t>
    </r>
    <r>
      <rPr>
        <sz val="11"/>
        <color theme="1"/>
        <rFont val="Calibri"/>
        <family val="2"/>
        <scheme val="minor"/>
      </rPr>
      <t xml:space="preserve"> Vr Incluido Iva</t>
    </r>
  </si>
  <si>
    <r>
      <rPr>
        <b/>
        <sz val="11"/>
        <color theme="1"/>
        <rFont val="Calibri"/>
        <family val="2"/>
        <scheme val="minor"/>
      </rPr>
      <t>Valor Total Incluido Iva:</t>
    </r>
    <r>
      <rPr>
        <sz val="11"/>
        <color theme="1"/>
        <rFont val="Calibri"/>
        <family val="2"/>
        <scheme val="minor"/>
      </rPr>
      <t xml:space="preserve"> Vr Unitario Incluido Iva * Cantidades</t>
    </r>
  </si>
  <si>
    <r>
      <rPr>
        <b/>
        <sz val="11"/>
        <color theme="1"/>
        <rFont val="Calibri"/>
        <family val="2"/>
        <scheme val="minor"/>
      </rPr>
      <t xml:space="preserve">Rangos Inferiores:
</t>
    </r>
    <r>
      <rPr>
        <sz val="11"/>
        <color theme="1"/>
        <rFont val="Calibri"/>
        <family val="2"/>
        <scheme val="minor"/>
      </rPr>
      <t>=ROUND(MEDIAN(X;Y;Z)-STDEVA(X;Y;Z);0)</t>
    </r>
  </si>
  <si>
    <r>
      <rPr>
        <b/>
        <sz val="11"/>
        <color theme="1"/>
        <rFont val="Calibri"/>
        <family val="2"/>
        <scheme val="minor"/>
      </rPr>
      <t xml:space="preserve">Rangos Superiores:
</t>
    </r>
    <r>
      <rPr>
        <sz val="11"/>
        <color theme="1"/>
        <rFont val="Calibri"/>
        <family val="2"/>
        <scheme val="minor"/>
      </rPr>
      <t>=ROUND(MEDIAN(X;Y;Z)+STDEVA(X;Y;Z);0)</t>
    </r>
  </si>
  <si>
    <r>
      <rPr>
        <b/>
        <sz val="11"/>
        <color theme="1"/>
        <rFont val="Calibri"/>
        <family val="2"/>
        <scheme val="minor"/>
      </rPr>
      <t>Media Armonica:</t>
    </r>
    <r>
      <rPr>
        <sz val="11"/>
        <color theme="1"/>
        <rFont val="Calibri"/>
        <family val="2"/>
        <scheme val="minor"/>
      </rPr>
      <t xml:space="preserve"> Con la formula para Media Armonica, tomar los valores que se encuentran por dentro del rango inferior y superior</t>
    </r>
  </si>
  <si>
    <r>
      <rPr>
        <b/>
        <sz val="11"/>
        <color theme="1"/>
        <rFont val="Calibri"/>
        <family val="2"/>
        <scheme val="minor"/>
      </rPr>
      <t>Media Armonica total:</t>
    </r>
    <r>
      <rPr>
        <sz val="11"/>
        <color theme="1"/>
        <rFont val="Calibri"/>
        <family val="2"/>
        <scheme val="minor"/>
      </rPr>
      <t xml:space="preserve"> Media Armonica unitaria * Cantidades</t>
    </r>
  </si>
  <si>
    <r>
      <rPr>
        <b/>
        <sz val="11"/>
        <color theme="1"/>
        <rFont val="Calibri"/>
        <family val="2"/>
        <scheme val="minor"/>
      </rPr>
      <t>Media Geométrica:</t>
    </r>
    <r>
      <rPr>
        <sz val="11"/>
        <color theme="1"/>
        <rFont val="Calibri"/>
        <family val="2"/>
        <scheme val="minor"/>
      </rPr>
      <t xml:space="preserve"> Con la formula para Media Geométrica, tomar los valores que se encuentran por dentro del rango inferior y superior</t>
    </r>
  </si>
  <si>
    <r>
      <rPr>
        <b/>
        <sz val="11"/>
        <color theme="1"/>
        <rFont val="Calibri"/>
        <family val="2"/>
        <scheme val="minor"/>
      </rPr>
      <t>Media Geométrica total</t>
    </r>
    <r>
      <rPr>
        <sz val="11"/>
        <color theme="1"/>
        <rFont val="Calibri"/>
        <family val="2"/>
        <scheme val="minor"/>
      </rPr>
      <t>: Media Geométrica unitaria * Cantidades</t>
    </r>
  </si>
  <si>
    <r>
      <rPr>
        <b/>
        <sz val="11"/>
        <color theme="1"/>
        <rFont val="Calibri"/>
        <family val="2"/>
        <scheme val="minor"/>
      </rPr>
      <t>Media Aritmética:</t>
    </r>
    <r>
      <rPr>
        <sz val="11"/>
        <color theme="1"/>
        <rFont val="Calibri"/>
        <family val="2"/>
        <scheme val="minor"/>
      </rPr>
      <t xml:space="preserve"> Con la formula para Media Aritmética, tomar los valores que se encuentran por dentro del rango inferior y superior</t>
    </r>
  </si>
  <si>
    <r>
      <rPr>
        <b/>
        <sz val="11"/>
        <color theme="1"/>
        <rFont val="Calibri"/>
        <family val="2"/>
        <scheme val="minor"/>
      </rPr>
      <t xml:space="preserve">Media Aritmética total: </t>
    </r>
    <r>
      <rPr>
        <sz val="11"/>
        <color theme="1"/>
        <rFont val="Calibri"/>
        <family val="2"/>
        <scheme val="minor"/>
      </rPr>
      <t>Media Aritmética unitaria * Cantidades</t>
    </r>
  </si>
  <si>
    <r>
      <rPr>
        <b/>
        <sz val="11"/>
        <color theme="1"/>
        <rFont val="Calibri"/>
        <family val="2"/>
        <scheme val="minor"/>
      </rPr>
      <t>Observaciones:</t>
    </r>
    <r>
      <rPr>
        <sz val="11"/>
        <color theme="1"/>
        <rFont val="Calibri"/>
        <family val="2"/>
        <scheme val="minor"/>
      </rPr>
      <t xml:space="preserve"> Revisar coincide con el proceso realizado</t>
    </r>
  </si>
  <si>
    <r>
      <rPr>
        <b/>
        <sz val="11"/>
        <color theme="1"/>
        <rFont val="Calibri"/>
        <family val="2"/>
        <scheme val="minor"/>
      </rPr>
      <t>Valor del Presupuesto Oficial:</t>
    </r>
    <r>
      <rPr>
        <sz val="11"/>
        <color theme="1"/>
        <rFont val="Calibri"/>
        <family val="2"/>
        <scheme val="minor"/>
      </rPr>
      <t xml:space="preserve"> El menor valor total de las medias determinadas es el valor del presupuesto oficial</t>
    </r>
  </si>
  <si>
    <r>
      <rPr>
        <b/>
        <sz val="11"/>
        <color theme="1"/>
        <rFont val="Calibri"/>
        <family val="2"/>
        <scheme val="minor"/>
      </rPr>
      <t>Valor en letras presupuesto oficial:</t>
    </r>
    <r>
      <rPr>
        <sz val="11"/>
        <color theme="1"/>
        <rFont val="Calibri"/>
        <family val="2"/>
        <scheme val="minor"/>
      </rPr>
      <t xml:space="preserve"> El valor en letras debe ser igual al valor total de la media acogida como valor del presupuesto oficial</t>
    </r>
  </si>
  <si>
    <t>Elaboró</t>
  </si>
  <si>
    <t>Nombre - Cargo - Dirección Financiera</t>
  </si>
  <si>
    <t>Revisó</t>
  </si>
  <si>
    <t>Aprobó</t>
  </si>
  <si>
    <r>
      <rPr>
        <b/>
        <sz val="24"/>
        <color theme="0"/>
        <rFont val="Arial"/>
        <family val="2"/>
      </rPr>
      <t>OBJETO:</t>
    </r>
    <r>
      <rPr>
        <sz val="24"/>
        <color theme="0"/>
        <rFont val="Arial"/>
        <family val="2"/>
      </rPr>
      <t xml:space="preserve"> </t>
    </r>
  </si>
  <si>
    <t>Minuto IVR Transaccional</t>
  </si>
  <si>
    <t xml:space="preserve">Hora ACD Diurna perfil salud </t>
  </si>
  <si>
    <t xml:space="preserve">Hora ACD Nocturna perfil salud </t>
  </si>
  <si>
    <t xml:space="preserve">Hora ACD Diurna Festiva perfil salud  </t>
  </si>
  <si>
    <t xml:space="preserve">Hora ACD Nocturna Festivo perfil salud  </t>
  </si>
  <si>
    <t xml:space="preserve">Hora ACD Diurna perfil servicio /atención al afiliado   </t>
  </si>
  <si>
    <t xml:space="preserve">Hora ACD Nocturna perfil servicio /atención al afiliado </t>
  </si>
  <si>
    <t xml:space="preserve">Hora ACD Diurna Festiva perfil servicio /atención al afiliado </t>
  </si>
  <si>
    <t xml:space="preserve">Hora ACD Nocturna Festivo perfil servicio /atención al afiliado </t>
  </si>
  <si>
    <t xml:space="preserve">Valor minuto telefonía Celular </t>
  </si>
  <si>
    <t>Valor minuto telefonía Nacional</t>
  </si>
  <si>
    <t xml:space="preserve">Valor minuto telefonía Local </t>
  </si>
  <si>
    <t>Linea telefónica - Atención a IPS</t>
  </si>
  <si>
    <t>Línea telefónica - Atención al afiliado</t>
  </si>
  <si>
    <t xml:space="preserve">Chat - Sesión en Chatbot (Asistido y/o Automatico)  </t>
  </si>
  <si>
    <t xml:space="preserve">Lineas y equipos celulares </t>
  </si>
  <si>
    <t>SMS bidireccional</t>
  </si>
  <si>
    <t>Horas de Desarrollo Técnico</t>
  </si>
  <si>
    <t xml:space="preserve">Almacenamiento Información documental </t>
  </si>
  <si>
    <t>Grabación de llamadas y Almacenamiento grabaciones</t>
  </si>
  <si>
    <t>Software gestión de agentes</t>
  </si>
  <si>
    <t xml:space="preserve">Puestos de trabajo sin personal </t>
  </si>
  <si>
    <t>Agentes Primer Nivel</t>
  </si>
  <si>
    <t>Agentes Segundo Nivel</t>
  </si>
  <si>
    <t xml:space="preserve">Agente Chatbot - (Asistido, paso a agente)  </t>
  </si>
  <si>
    <t xml:space="preserve">Agentes Servicios de Salud - Inbouth </t>
  </si>
  <si>
    <t>Agentes Servicios de Salud - Canales no presenciales (Horus)</t>
  </si>
  <si>
    <t>Agentes Servicios de Salud - Canales no presenciales (Correo electronico)</t>
  </si>
  <si>
    <t>Médicos</t>
  </si>
  <si>
    <t>Enfermeros</t>
  </si>
  <si>
    <t>Agentes Servicios de Salud - Referencia Ayudas Diagnosticas</t>
  </si>
  <si>
    <t xml:space="preserve">Agentes Servicios de Salud - Referencia </t>
  </si>
  <si>
    <t>Agentes Servicios de Salud - Oxigenos</t>
  </si>
  <si>
    <t xml:space="preserve">Agentes Servicios de Salud - Atención domiciliaria </t>
  </si>
  <si>
    <t>Agente de Gestión de Solicitudes de Transcripciones de Servicios de Salud (Ambulatorio)</t>
  </si>
  <si>
    <t>Agentes Contact Center</t>
  </si>
  <si>
    <t>Asesores Back Office</t>
  </si>
  <si>
    <t>Agentes de Servicios en Sede FOMAG</t>
  </si>
  <si>
    <t>Agentes de Servicios de Oficina Virtual</t>
  </si>
  <si>
    <t xml:space="preserve">Valor minuto </t>
  </si>
  <si>
    <t>Valor hora</t>
  </si>
  <si>
    <t>Paquete mensual de 100.000 minutos</t>
  </si>
  <si>
    <t>Paquete mensual de minutos ilimitados</t>
  </si>
  <si>
    <t xml:space="preserve">Valor transacción </t>
  </si>
  <si>
    <t>Unidad</t>
  </si>
  <si>
    <t xml:space="preserve">Hora </t>
  </si>
  <si>
    <t>GB / servicio</t>
  </si>
  <si>
    <t>Servicio</t>
  </si>
  <si>
    <t>Persona</t>
  </si>
  <si>
    <t xml:space="preserve">Valor Agente  </t>
  </si>
  <si>
    <t>10</t>
  </si>
  <si>
    <t>ESTUDIO DE MERCADO</t>
  </si>
  <si>
    <t>ABAI COLOMBIA SAS</t>
  </si>
  <si>
    <t>COGUACIMALES</t>
  </si>
  <si>
    <t>RST ASOCIADOS</t>
  </si>
  <si>
    <t xml:space="preserve">SYNERJOY BPO S.A.S </t>
  </si>
  <si>
    <t>Contratar la prestación de servicios integrales de gestión operativa especializada BPO y Contact Center para el Fondo Nacional de Prestaciones Sociales del Magisterio – FOMAG.</t>
  </si>
  <si>
    <r>
      <t>Observaciones:</t>
    </r>
    <r>
      <rPr>
        <b/>
        <i/>
        <sz val="26"/>
        <color rgb="FFBFBFBF"/>
        <rFont val="Arial"/>
        <family val="2"/>
      </rPr>
      <t xml:space="preserve"> 
</t>
    </r>
    <r>
      <rPr>
        <sz val="26"/>
        <color rgb="FF000000"/>
        <rFont val="Arial"/>
        <family val="2"/>
      </rPr>
      <t xml:space="preserve">1. La media armónica, es una medida de tendencia determinada para calcular promedios de velocidades, tiempos o hacer cálculos en electrónica. Esta característica diferencia la media armónica de los otros tipos de medias, que se utilizan frecuentemente en el cálculo medio de precios o porcentajes.
2.La media geometrica o podada, en la determinación de esta medida, la entidad que está realizando el procedimiento debe tener en cuenta la cantidad de datos con los que cuenta y la distorción que se evidencia en los datos y que no desea tener en cuenta en su análisis. En este análisis no se tomaron en cuenta por contarse con </t>
    </r>
    <r>
      <rPr>
        <b/>
        <sz val="26"/>
        <color rgb="FFA6A6A6"/>
        <rFont val="Arial"/>
        <family val="2"/>
      </rPr>
      <t>X</t>
    </r>
    <r>
      <rPr>
        <sz val="26"/>
        <color rgb="FF000000"/>
        <rFont val="Arial"/>
        <family val="2"/>
      </rPr>
      <t xml:space="preserve"> cotizaciones para el proceso.
3.La media aritmética o promedio; esta medida es muy sensible a los datos atipicos pues tan solo uno de los datos puede afectar significativamente su cálculo.
4.En el presente análisis se realizó el cálculo de los rangos inferiores y superiores de los diferentes items para las 4 cotizaciones presentadas por los oferentes </t>
    </r>
    <r>
      <rPr>
        <sz val="26"/>
        <color rgb="FFA6A6A6"/>
        <rFont val="Arial"/>
        <family val="2"/>
      </rPr>
      <t>.</t>
    </r>
    <r>
      <rPr>
        <sz val="26"/>
        <color rgb="FF000000"/>
        <rFont val="Arial"/>
        <family val="2"/>
      </rPr>
      <t xml:space="preserve"> Esto con el fin identificar que los datos recolectados, se encuentren tipificados como datos atipicos; ya que al recibirse más de </t>
    </r>
    <r>
      <rPr>
        <sz val="26"/>
        <color rgb="FFA6A6A6"/>
        <rFont val="Arial"/>
        <family val="2"/>
      </rPr>
      <t>5</t>
    </r>
    <r>
      <rPr>
        <sz val="26"/>
        <color rgb="FF000000"/>
        <rFont val="Arial"/>
        <family val="2"/>
      </rPr>
      <t xml:space="preserve"> ofertas pueden presentarsen valores que sean considerables distintos de los demás, ya sea por ser valores más grandes o pequeños de manera desproporcional.</t>
    </r>
  </si>
  <si>
    <r>
      <t xml:space="preserve">Nota: </t>
    </r>
    <r>
      <rPr>
        <sz val="26"/>
        <color rgb="FF000000"/>
        <rFont val="Arial"/>
        <family val="2"/>
      </rPr>
      <t xml:space="preserve">Una vez realizado el análisis de las cotizaciones, la medida estadística, acogida por el FOMAG, para el desarrollo del proceso, es el resultado de la  MEDIA ARMONICA, arrojando un Presupuesto Oficial Estimado es de $2.335.285.015,00 ; toda vez, que esta medida es la que está más cerca al precio del mercado. </t>
    </r>
  </si>
  <si>
    <t>VALOR UNITARIO CON IMPUESTOS INCLUIDOS</t>
  </si>
  <si>
    <t>VALOR TOTAL CON IMPUESTO INCLUIDOS</t>
  </si>
  <si>
    <t>IVAN DAVID MUÑOZ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</si>
</sst>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4" formatCode="_-&quot;$&quot;\ * #,##0.00_-;\-&quot;$&quot;\ * #,##0.00_-;_-&quot;$&quot;\ * &quot;-&quot;??_-;_-@_-"/>
    <numFmt numFmtId="43" formatCode="_-* #,##0.00_-;\-* #,##0.00_-;_-* &quot;-&quot;??_-;_-@_-"/>
    <numFmt numFmtId="164" formatCode="_-* #,##0_-;\-* #,##0_-;_-* &quot;-&quot;??_-;_-@_-"/>
    <numFmt numFmtId="165" formatCode="&quot;$&quot;\ #,##0;[Red]&quot;$&quot;\ #,##0"/>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b/>
      <sz val="24"/>
      <color theme="0"/>
      <name val="Arial"/>
      <family val="2"/>
    </font>
    <font>
      <sz val="24"/>
      <color theme="0"/>
      <name val="Arial"/>
      <family val="2"/>
    </font>
    <font>
      <sz val="24"/>
      <color theme="1"/>
      <name val="Arial"/>
      <family val="2"/>
    </font>
    <font>
      <b/>
      <sz val="24"/>
      <color theme="1"/>
      <name val="Arial"/>
      <family val="2"/>
    </font>
    <font>
      <b/>
      <sz val="24"/>
      <name val="Arial"/>
      <family val="2"/>
    </font>
    <font>
      <sz val="24"/>
      <color rgb="FF404040"/>
      <name val="Arial"/>
      <family val="2"/>
    </font>
    <font>
      <b/>
      <sz val="26"/>
      <color rgb="FF000000"/>
      <name val="Arial"/>
      <family val="2"/>
    </font>
    <font>
      <b/>
      <i/>
      <sz val="26"/>
      <color rgb="FFBFBFBF"/>
      <name val="Arial"/>
      <family val="2"/>
    </font>
    <font>
      <sz val="26"/>
      <color rgb="FF000000"/>
      <name val="Arial"/>
      <family val="2"/>
    </font>
    <font>
      <b/>
      <sz val="26"/>
      <color rgb="FFA6A6A6"/>
      <name val="Arial"/>
      <family val="2"/>
    </font>
    <font>
      <b/>
      <sz val="26"/>
      <color theme="1"/>
      <name val="Arial"/>
      <family val="2"/>
    </font>
    <font>
      <b/>
      <i/>
      <sz val="24"/>
      <color theme="0" tint="-0.34998626667073579"/>
      <name val="Arial"/>
      <family val="2"/>
    </font>
    <font>
      <b/>
      <sz val="28"/>
      <color theme="1"/>
      <name val="Arial"/>
      <family val="2"/>
    </font>
    <font>
      <b/>
      <sz val="28"/>
      <color theme="1"/>
      <name val="Calibri"/>
      <family val="2"/>
      <scheme val="minor"/>
    </font>
    <font>
      <sz val="26"/>
      <color rgb="FFA6A6A6"/>
      <name val="Arial"/>
      <family val="2"/>
    </font>
    <font>
      <i/>
      <sz val="26"/>
      <color theme="0" tint="-0.249977111117893"/>
      <name val="Arial"/>
      <family val="2"/>
    </font>
    <font>
      <sz val="22"/>
      <color theme="1"/>
      <name val="Verdana"/>
      <family val="2"/>
    </font>
    <font>
      <sz val="22"/>
      <name val="Verdana"/>
      <family val="2"/>
    </font>
    <font>
      <b/>
      <sz val="36"/>
      <color theme="1"/>
      <name val="Arial"/>
      <family val="2"/>
    </font>
  </fonts>
  <fills count="10">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rgb="FFFFFFFF"/>
        <bgColor rgb="FF000000"/>
      </patternFill>
    </fill>
    <fill>
      <patternFill patternType="solid">
        <fgColor theme="4"/>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8"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cellStyleXfs>
  <cellXfs count="120">
    <xf numFmtId="0" fontId="0" fillId="0" borderId="0" xfId="0"/>
    <xf numFmtId="0" fontId="0" fillId="0" borderId="0" xfId="0" applyProtection="1">
      <protection locked="0"/>
    </xf>
    <xf numFmtId="0" fontId="0" fillId="0" borderId="0" xfId="0" applyAlignment="1" applyProtection="1">
      <alignment horizontal="left" vertical="center"/>
      <protection locked="0"/>
    </xf>
    <xf numFmtId="0" fontId="0" fillId="0" borderId="0" xfId="0" applyAlignment="1">
      <alignment horizontal="center" vertical="center"/>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2" fillId="5" borderId="1" xfId="0" applyFont="1" applyFill="1" applyBorder="1" applyAlignment="1">
      <alignment horizontal="center"/>
    </xf>
    <xf numFmtId="0" fontId="0" fillId="0" borderId="1" xfId="0" applyBorder="1" applyAlignment="1">
      <alignment wrapText="1"/>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0" fillId="0" borderId="0" xfId="0" applyAlignment="1" applyProtection="1">
      <alignment vertical="center"/>
      <protection locked="0"/>
      <extLst>
        <ext xmlns:xfpb="http://schemas.microsoft.com/office/spreadsheetml/2022/featurepropertybag" uri="{C7286773-470A-42A8-94C5-96B5CB345126}">
          <xfpb:xfComplement i="0"/>
        </ext>
      </extLst>
    </xf>
    <xf numFmtId="0" fontId="0" fillId="0" borderId="1" xfId="0" applyBorder="1" applyAlignment="1">
      <alignment horizontal="center" vertical="center"/>
    </xf>
    <xf numFmtId="0" fontId="2" fillId="5" borderId="1" xfId="0" applyFont="1" applyFill="1" applyBorder="1" applyAlignment="1">
      <alignment horizontal="center" wrapText="1"/>
    </xf>
    <xf numFmtId="49" fontId="0" fillId="0" borderId="1" xfId="0" applyNumberFormat="1" applyBorder="1" applyAlignment="1">
      <alignment wrapText="1"/>
    </xf>
    <xf numFmtId="0" fontId="0" fillId="0" borderId="0" xfId="0" applyAlignment="1">
      <alignment wrapText="1"/>
    </xf>
    <xf numFmtId="0" fontId="0" fillId="2" borderId="0" xfId="0" applyFill="1" applyProtection="1">
      <protection locked="0"/>
    </xf>
    <xf numFmtId="0" fontId="4" fillId="2" borderId="0" xfId="0" applyFont="1" applyFill="1" applyAlignment="1">
      <alignment horizontal="center"/>
    </xf>
    <xf numFmtId="0" fontId="6" fillId="0" borderId="0" xfId="0" applyFont="1" applyAlignment="1" applyProtection="1">
      <alignment vertical="center" wrapText="1"/>
      <protection locked="0"/>
    </xf>
    <xf numFmtId="0" fontId="5" fillId="2" borderId="0" xfId="0" applyFont="1" applyFill="1" applyAlignment="1" applyProtection="1">
      <alignment horizontal="center" vertical="center"/>
      <protection locked="0"/>
    </xf>
    <xf numFmtId="0" fontId="6" fillId="2" borderId="0" xfId="0" applyFont="1" applyFill="1" applyAlignment="1" applyProtection="1">
      <alignment horizontal="center" vertical="center" wrapText="1"/>
      <protection locked="0"/>
    </xf>
    <xf numFmtId="0" fontId="7" fillId="0" borderId="0" xfId="0" applyFont="1" applyAlignment="1">
      <alignment horizontal="left" vertical="center"/>
    </xf>
    <xf numFmtId="0" fontId="6" fillId="0" borderId="0" xfId="0" applyFont="1" applyAlignment="1" applyProtection="1">
      <alignment horizontal="left" vertical="center"/>
      <protection locked="0"/>
    </xf>
    <xf numFmtId="0" fontId="6" fillId="0" borderId="0" xfId="0" applyFont="1"/>
    <xf numFmtId="0" fontId="6" fillId="0" borderId="0" xfId="0" applyFont="1" applyAlignment="1">
      <alignment horizontal="center" vertical="center"/>
    </xf>
    <xf numFmtId="0" fontId="6" fillId="0" borderId="0" xfId="0" applyFont="1" applyAlignment="1" applyProtection="1">
      <alignment horizontal="center" vertical="center"/>
      <protection locked="0"/>
    </xf>
    <xf numFmtId="0" fontId="6" fillId="0" borderId="0" xfId="0" applyFont="1" applyProtection="1">
      <protection locked="0"/>
    </xf>
    <xf numFmtId="0" fontId="4" fillId="3"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8" fillId="9" borderId="13" xfId="0" applyFont="1" applyFill="1" applyBorder="1" applyAlignment="1">
      <alignment horizontal="center" vertical="center" wrapText="1"/>
    </xf>
    <xf numFmtId="0" fontId="7" fillId="0" borderId="13" xfId="0" applyFont="1" applyBorder="1" applyAlignment="1">
      <alignment horizontal="center" vertical="center" wrapText="1"/>
    </xf>
    <xf numFmtId="0" fontId="7" fillId="2" borderId="1" xfId="0" applyFont="1" applyFill="1" applyBorder="1" applyAlignment="1">
      <alignment horizontal="center" vertical="center"/>
    </xf>
    <xf numFmtId="164" fontId="6" fillId="0" borderId="1" xfId="0" applyNumberFormat="1" applyFont="1" applyBorder="1" applyAlignment="1" applyProtection="1">
      <alignment horizontal="center" vertical="center"/>
      <protection locked="0"/>
    </xf>
    <xf numFmtId="44" fontId="8" fillId="9" borderId="1" xfId="2" applyFont="1" applyFill="1" applyBorder="1" applyAlignment="1">
      <alignment horizontal="center" vertical="center" wrapText="1"/>
    </xf>
    <xf numFmtId="44" fontId="6" fillId="0" borderId="1" xfId="2" applyFont="1" applyFill="1" applyBorder="1" applyAlignment="1">
      <alignment vertical="center" wrapText="1"/>
    </xf>
    <xf numFmtId="0" fontId="8" fillId="0" borderId="0" xfId="0" applyFont="1" applyAlignment="1">
      <alignment horizontal="center" vertical="center" textRotation="255" wrapText="1"/>
    </xf>
    <xf numFmtId="0" fontId="7" fillId="0" borderId="0" xfId="0" applyFont="1" applyAlignment="1">
      <alignment horizontal="left" vertical="center" wrapText="1"/>
    </xf>
    <xf numFmtId="0" fontId="9" fillId="2" borderId="0" xfId="0" applyFont="1" applyFill="1" applyAlignment="1">
      <alignment horizontal="left" vertical="center" wrapText="1"/>
    </xf>
    <xf numFmtId="0" fontId="6" fillId="2" borderId="0" xfId="0" applyFont="1" applyFill="1" applyAlignment="1">
      <alignment horizontal="center" vertical="center" wrapText="1"/>
    </xf>
    <xf numFmtId="164" fontId="4" fillId="3" borderId="1" xfId="1"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164" fontId="4" fillId="8" borderId="1" xfId="0" applyNumberFormat="1" applyFont="1" applyFill="1" applyBorder="1" applyAlignment="1" applyProtection="1">
      <alignment horizontal="center" vertical="center"/>
      <protection locked="0"/>
    </xf>
    <xf numFmtId="164" fontId="8" fillId="9" borderId="1" xfId="1" applyNumberFormat="1" applyFont="1" applyFill="1" applyBorder="1" applyAlignment="1" applyProtection="1">
      <alignment horizontal="center" vertical="center"/>
      <protection locked="0"/>
    </xf>
    <xf numFmtId="43" fontId="8" fillId="9" borderId="1" xfId="1" applyFont="1" applyFill="1" applyBorder="1" applyAlignment="1" applyProtection="1">
      <alignment horizontal="center" vertical="center"/>
      <protection locked="0"/>
    </xf>
    <xf numFmtId="164" fontId="8" fillId="0" borderId="1" xfId="1" applyNumberFormat="1" applyFont="1" applyFill="1" applyBorder="1" applyAlignment="1" applyProtection="1">
      <alignment horizontal="center" vertical="center"/>
      <protection locked="0"/>
    </xf>
    <xf numFmtId="0" fontId="6" fillId="0" borderId="0" xfId="0" applyFont="1" applyAlignment="1">
      <alignment vertical="center"/>
    </xf>
    <xf numFmtId="0" fontId="6" fillId="0" borderId="0" xfId="0" applyFont="1" applyAlignment="1">
      <alignment horizontal="center" vertical="center" wrapText="1"/>
    </xf>
    <xf numFmtId="1" fontId="6" fillId="0" borderId="0" xfId="0" applyNumberFormat="1" applyFont="1"/>
    <xf numFmtId="0" fontId="6" fillId="2" borderId="0" xfId="0" applyFont="1" applyFill="1" applyAlignment="1" applyProtection="1">
      <alignment horizontal="center" vertical="center"/>
      <protection locked="0"/>
    </xf>
    <xf numFmtId="0" fontId="6" fillId="2" borderId="0" xfId="0" applyFont="1" applyFill="1" applyAlignment="1" applyProtection="1">
      <alignment horizontal="center"/>
      <protection locked="0"/>
    </xf>
    <xf numFmtId="0" fontId="6" fillId="0" borderId="0" xfId="0" applyFont="1" applyAlignment="1" applyProtection="1">
      <alignment vertical="center"/>
      <protection locked="0"/>
    </xf>
    <xf numFmtId="43" fontId="6" fillId="0" borderId="1" xfId="0" applyNumberFormat="1" applyFont="1" applyBorder="1" applyAlignment="1" applyProtection="1">
      <alignment horizontal="center" vertical="center"/>
      <protection locked="0"/>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0" fillId="0" borderId="1" xfId="0" applyFont="1" applyBorder="1" applyAlignment="1">
      <alignment vertical="center" wrapText="1"/>
    </xf>
    <xf numFmtId="0" fontId="20" fillId="0" borderId="27" xfId="0" applyFont="1" applyBorder="1" applyAlignment="1">
      <alignment vertical="center" wrapText="1"/>
    </xf>
    <xf numFmtId="0" fontId="20" fillId="0" borderId="27" xfId="0" applyFont="1" applyBorder="1" applyAlignment="1">
      <alignment horizontal="center" vertical="center" wrapText="1"/>
    </xf>
    <xf numFmtId="0" fontId="20" fillId="0" borderId="1" xfId="0" applyFont="1" applyBorder="1" applyAlignment="1">
      <alignment horizontal="left" vertical="center" wrapText="1"/>
    </xf>
    <xf numFmtId="0" fontId="20" fillId="0" borderId="27" xfId="0" applyFont="1" applyBorder="1" applyAlignment="1">
      <alignment horizontal="justify"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0" fillId="0" borderId="0" xfId="0" applyFont="1" applyAlignment="1">
      <alignment horizontal="center" vertical="center" wrapText="1"/>
    </xf>
    <xf numFmtId="44" fontId="6" fillId="0" borderId="0" xfId="2" applyFont="1"/>
    <xf numFmtId="43" fontId="6" fillId="0" borderId="0" xfId="0" applyNumberFormat="1" applyFont="1" applyAlignment="1" applyProtection="1">
      <alignment horizontal="center" vertical="center"/>
      <protection locked="0"/>
    </xf>
    <xf numFmtId="44" fontId="6" fillId="0" borderId="0" xfId="2" applyFont="1" applyAlignment="1" applyProtection="1">
      <alignment horizontal="center" vertical="center"/>
      <protection locked="0"/>
    </xf>
    <xf numFmtId="165" fontId="0" fillId="0" borderId="0" xfId="0" applyNumberFormat="1"/>
    <xf numFmtId="164" fontId="4" fillId="3" borderId="13" xfId="1" applyNumberFormat="1" applyFont="1" applyFill="1" applyBorder="1" applyAlignment="1" applyProtection="1">
      <alignment horizontal="center" vertical="center"/>
      <protection locked="0"/>
    </xf>
    <xf numFmtId="14" fontId="17" fillId="0" borderId="23" xfId="0" applyNumberFormat="1" applyFont="1" applyBorder="1" applyAlignment="1" applyProtection="1">
      <alignment horizontal="center" vertical="center"/>
      <protection locked="0"/>
    </xf>
    <xf numFmtId="0" fontId="17" fillId="0" borderId="24" xfId="0" applyFont="1" applyBorder="1" applyAlignment="1" applyProtection="1">
      <alignment horizontal="center" vertical="center"/>
      <protection locked="0"/>
    </xf>
    <xf numFmtId="0" fontId="17" fillId="0" borderId="23" xfId="0" applyFont="1" applyBorder="1" applyAlignment="1" applyProtection="1">
      <alignment horizontal="center" vertical="center"/>
      <protection locked="0"/>
    </xf>
    <xf numFmtId="14" fontId="17" fillId="0" borderId="24" xfId="0" applyNumberFormat="1" applyFont="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5" fillId="3" borderId="3" xfId="0" applyFont="1" applyFill="1" applyBorder="1" applyAlignment="1" applyProtection="1">
      <alignment horizontal="center" vertical="center"/>
      <protection locked="0"/>
    </xf>
    <xf numFmtId="0" fontId="4" fillId="3" borderId="1" xfId="0" applyFont="1" applyFill="1" applyBorder="1" applyAlignment="1">
      <alignment horizontal="center" vertical="center" wrapText="1"/>
    </xf>
    <xf numFmtId="0" fontId="8" fillId="9" borderId="14"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19" fillId="0" borderId="0" xfId="0" applyFont="1" applyAlignment="1">
      <alignment horizontal="left" vertical="center"/>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16" fillId="0" borderId="16" xfId="0" applyFont="1" applyBorder="1" applyAlignment="1">
      <alignment horizontal="center" vertical="center" wrapText="1"/>
    </xf>
    <xf numFmtId="0" fontId="16" fillId="0" borderId="17" xfId="0" applyFont="1" applyBorder="1" applyAlignment="1">
      <alignment horizontal="center" vertical="center"/>
    </xf>
    <xf numFmtId="0" fontId="16" fillId="0" borderId="21" xfId="0" applyFont="1" applyBorder="1" applyAlignment="1">
      <alignment horizontal="center" vertical="center"/>
    </xf>
    <xf numFmtId="0" fontId="16" fillId="0" borderId="1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6" fillId="0" borderId="22" xfId="0" applyFont="1" applyBorder="1" applyAlignment="1">
      <alignment horizontal="center" vertical="center"/>
    </xf>
    <xf numFmtId="0" fontId="17" fillId="0" borderId="25" xfId="0" applyFont="1" applyBorder="1" applyAlignment="1" applyProtection="1">
      <alignment horizontal="center" vertical="center"/>
      <protection locked="0"/>
    </xf>
    <xf numFmtId="0" fontId="17" fillId="0" borderId="26" xfId="0" applyFont="1" applyBorder="1" applyAlignment="1" applyProtection="1">
      <alignment horizontal="center" vertical="center"/>
      <protection locked="0"/>
    </xf>
    <xf numFmtId="0" fontId="15" fillId="2" borderId="8" xfId="0" applyFont="1" applyFill="1" applyBorder="1" applyAlignment="1" applyProtection="1">
      <alignment horizontal="left" vertical="center" wrapText="1"/>
      <protection locked="0"/>
    </xf>
    <xf numFmtId="0" fontId="15" fillId="2" borderId="9" xfId="0" applyFont="1" applyFill="1" applyBorder="1" applyAlignment="1" applyProtection="1">
      <alignment horizontal="left" vertical="center"/>
      <protection locked="0"/>
    </xf>
    <xf numFmtId="0" fontId="15" fillId="2" borderId="10" xfId="0" applyFont="1" applyFill="1" applyBorder="1" applyAlignment="1" applyProtection="1">
      <alignment horizontal="left" vertical="center"/>
      <protection locked="0"/>
    </xf>
    <xf numFmtId="0" fontId="10" fillId="0" borderId="0" xfId="0" applyFont="1" applyAlignment="1" applyProtection="1">
      <alignment vertical="top" wrapText="1"/>
      <protection locked="0"/>
    </xf>
    <xf numFmtId="0" fontId="14" fillId="0" borderId="0" xfId="0" applyFont="1" applyAlignment="1" applyProtection="1">
      <alignment vertical="top" wrapText="1"/>
      <protection locked="0"/>
    </xf>
    <xf numFmtId="0" fontId="10" fillId="4" borderId="0" xfId="0" applyFont="1" applyFill="1" applyAlignment="1">
      <alignment horizontal="left" vertical="top" wrapText="1"/>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22" fillId="0" borderId="8"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2" fillId="0" borderId="10" xfId="0" applyFont="1" applyBorder="1" applyAlignment="1" applyProtection="1">
      <alignment horizontal="center" vertical="center" wrapText="1"/>
      <protection locked="0"/>
    </xf>
    <xf numFmtId="14" fontId="15" fillId="2" borderId="8" xfId="0" applyNumberFormat="1" applyFont="1" applyFill="1" applyBorder="1" applyAlignment="1" applyProtection="1">
      <alignment horizontal="left" vertical="center"/>
      <protection locked="0"/>
    </xf>
    <xf numFmtId="0" fontId="15" fillId="2" borderId="8" xfId="0" applyFont="1" applyFill="1" applyBorder="1" applyAlignment="1" applyProtection="1">
      <alignment horizontal="left" vertical="center"/>
      <protection locked="0"/>
    </xf>
    <xf numFmtId="0" fontId="0" fillId="0" borderId="1" xfId="0" applyBorder="1" applyAlignment="1">
      <alignment horizontal="left"/>
    </xf>
    <xf numFmtId="0" fontId="2" fillId="6" borderId="11" xfId="0" applyFont="1" applyFill="1" applyBorder="1" applyAlignment="1">
      <alignment horizontal="center"/>
    </xf>
    <xf numFmtId="0" fontId="2" fillId="6" borderId="0" xfId="0" applyFont="1" applyFill="1" applyAlignment="1">
      <alignment horizontal="center"/>
    </xf>
    <xf numFmtId="0" fontId="3" fillId="7" borderId="1" xfId="0" applyFont="1" applyFill="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wrapText="1"/>
    </xf>
  </cellXfs>
  <cellStyles count="5">
    <cellStyle name="Millares" xfId="1" builtinId="3"/>
    <cellStyle name="Millares [0] 2" xfId="3" xr:uid="{653FDCB4-75BD-43FE-AF9B-9EA25F21DC05}"/>
    <cellStyle name="Moneda" xfId="2" builtinId="4"/>
    <cellStyle name="Moneda 2" xfId="4" xr:uid="{C4470591-56B2-4AF5-9BD1-E636BBB53619}"/>
    <cellStyle name="Normal" xfId="0" builtinId="0"/>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F078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0</xdr:row>
      <xdr:rowOff>158750</xdr:rowOff>
    </xdr:from>
    <xdr:to>
      <xdr:col>3</xdr:col>
      <xdr:colOff>4096584</xdr:colOff>
      <xdr:row>2</xdr:row>
      <xdr:rowOff>857250</xdr:rowOff>
    </xdr:to>
    <xdr:pic>
      <xdr:nvPicPr>
        <xdr:cNvPr id="2" name="Imagen 1">
          <a:extLst>
            <a:ext uri="{FF2B5EF4-FFF2-40B4-BE49-F238E27FC236}">
              <a16:creationId xmlns:a16="http://schemas.microsoft.com/office/drawing/2014/main" id="{E5AF25AE-968E-4EA3-BE49-4C6B578E0D2D}"/>
            </a:ext>
          </a:extLst>
        </xdr:cNvPr>
        <xdr:cNvPicPr>
          <a:picLocks noChangeAspect="1"/>
        </xdr:cNvPicPr>
      </xdr:nvPicPr>
      <xdr:blipFill>
        <a:blip xmlns:r="http://schemas.openxmlformats.org/officeDocument/2006/relationships" r:embed="rId1"/>
        <a:stretch>
          <a:fillRect/>
        </a:stretch>
      </xdr:blipFill>
      <xdr:spPr>
        <a:xfrm>
          <a:off x="285750" y="158750"/>
          <a:ext cx="11716584" cy="2476500"/>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19681-5F9F-49EA-A3B0-EBAB5E602839}">
  <sheetPr>
    <pageSetUpPr fitToPage="1"/>
  </sheetPr>
  <dimension ref="B1:W63"/>
  <sheetViews>
    <sheetView showGridLines="0" tabSelected="1" view="pageBreakPreview" topLeftCell="A47" zoomScale="40" zoomScaleNormal="62" zoomScaleSheetLayoutView="40" workbookViewId="0">
      <selection activeCell="D61" sqref="D61:H61"/>
    </sheetView>
  </sheetViews>
  <sheetFormatPr baseColWidth="10" defaultColWidth="11.5" defaultRowHeight="15" x14ac:dyDescent="0.2"/>
  <cols>
    <col min="1" max="1" width="2.5" style="1" customWidth="1"/>
    <col min="2" max="2" width="14" style="5" customWidth="1"/>
    <col min="3" max="3" width="102.1640625" style="2" customWidth="1"/>
    <col min="4" max="4" width="64.5" style="2" customWidth="1"/>
    <col min="5" max="5" width="38" customWidth="1"/>
    <col min="6" max="6" width="44" style="3" bestFit="1" customWidth="1"/>
    <col min="7" max="7" width="50.5" style="4" bestFit="1" customWidth="1"/>
    <col min="8" max="8" width="44.83203125" style="4" bestFit="1" customWidth="1"/>
    <col min="9" max="9" width="49.6640625" style="4" bestFit="1" customWidth="1"/>
    <col min="10" max="11" width="49.6640625" style="4" customWidth="1"/>
    <col min="12" max="12" width="44.83203125" style="4" bestFit="1" customWidth="1"/>
    <col min="13" max="13" width="49.6640625" style="4" bestFit="1" customWidth="1"/>
    <col min="14" max="14" width="28.6640625" style="4" bestFit="1" customWidth="1"/>
    <col min="15" max="15" width="31.5" style="4" bestFit="1" customWidth="1"/>
    <col min="16" max="17" width="35.83203125" style="4" bestFit="1" customWidth="1"/>
    <col min="18" max="18" width="39.5" style="4" customWidth="1"/>
    <col min="19" max="19" width="49.5" style="4" bestFit="1" customWidth="1"/>
    <col min="20" max="20" width="39.5" style="1" customWidth="1"/>
    <col min="21" max="21" width="42.6640625" style="1" bestFit="1" customWidth="1"/>
    <col min="22" max="22" width="39.5" style="1" customWidth="1"/>
    <col min="23" max="23" width="42.6640625" style="1" bestFit="1" customWidth="1"/>
    <col min="24" max="24" width="30.5" style="1" customWidth="1"/>
    <col min="25" max="16384" width="11.5" style="1"/>
  </cols>
  <sheetData>
    <row r="1" spans="2:23" ht="69" customHeight="1" thickBot="1" x14ac:dyDescent="0.25">
      <c r="B1" s="78"/>
      <c r="C1" s="79"/>
      <c r="D1" s="80"/>
      <c r="E1" s="87" t="s">
        <v>111</v>
      </c>
      <c r="F1" s="88"/>
      <c r="G1" s="88"/>
      <c r="H1" s="88"/>
      <c r="I1" s="88"/>
      <c r="J1" s="88"/>
      <c r="K1" s="88"/>
      <c r="L1" s="88"/>
      <c r="M1" s="88"/>
      <c r="N1" s="88"/>
      <c r="O1" s="88"/>
      <c r="P1" s="88"/>
      <c r="Q1" s="88"/>
      <c r="R1" s="88"/>
      <c r="S1" s="89"/>
      <c r="T1" s="69" t="s">
        <v>0</v>
      </c>
      <c r="U1" s="68"/>
      <c r="V1" s="67">
        <v>46169</v>
      </c>
      <c r="W1" s="68"/>
    </row>
    <row r="2" spans="2:23" ht="69" customHeight="1" thickBot="1" x14ac:dyDescent="0.25">
      <c r="B2" s="81"/>
      <c r="C2" s="82"/>
      <c r="D2" s="83"/>
      <c r="E2" s="90"/>
      <c r="F2" s="91"/>
      <c r="G2" s="91"/>
      <c r="H2" s="91"/>
      <c r="I2" s="91"/>
      <c r="J2" s="91"/>
      <c r="K2" s="91"/>
      <c r="L2" s="91"/>
      <c r="M2" s="91"/>
      <c r="N2" s="91"/>
      <c r="O2" s="91"/>
      <c r="P2" s="91"/>
      <c r="Q2" s="91"/>
      <c r="R2" s="91"/>
      <c r="S2" s="92"/>
      <c r="T2" s="96"/>
      <c r="U2" s="97"/>
      <c r="V2" s="69"/>
      <c r="W2" s="68"/>
    </row>
    <row r="3" spans="2:23" ht="69" customHeight="1" thickBot="1" x14ac:dyDescent="0.25">
      <c r="B3" s="84"/>
      <c r="C3" s="85"/>
      <c r="D3" s="86"/>
      <c r="E3" s="93"/>
      <c r="F3" s="94"/>
      <c r="G3" s="94"/>
      <c r="H3" s="94"/>
      <c r="I3" s="94"/>
      <c r="J3" s="94"/>
      <c r="K3" s="94"/>
      <c r="L3" s="94"/>
      <c r="M3" s="94"/>
      <c r="N3" s="94"/>
      <c r="O3" s="94"/>
      <c r="P3" s="94"/>
      <c r="Q3" s="94"/>
      <c r="R3" s="94"/>
      <c r="S3" s="95"/>
      <c r="T3" s="69"/>
      <c r="U3" s="68"/>
      <c r="V3" s="67"/>
      <c r="W3" s="70"/>
    </row>
    <row r="4" spans="2:23" s="14" customFormat="1" ht="30" x14ac:dyDescent="0.3">
      <c r="B4" s="15"/>
      <c r="C4" s="15"/>
      <c r="D4" s="15"/>
      <c r="E4" s="15"/>
      <c r="F4" s="15"/>
      <c r="G4" s="15"/>
      <c r="H4" s="15"/>
      <c r="I4" s="15"/>
      <c r="J4" s="15"/>
      <c r="K4" s="15"/>
      <c r="L4" s="15"/>
      <c r="M4" s="15"/>
      <c r="N4" s="15"/>
      <c r="O4" s="15"/>
      <c r="P4" s="15"/>
      <c r="Q4" s="15"/>
      <c r="R4" s="15"/>
      <c r="S4" s="15"/>
      <c r="T4" s="15"/>
      <c r="U4" s="15"/>
      <c r="V4" s="15"/>
      <c r="W4" s="15"/>
    </row>
    <row r="5" spans="2:23" s="14" customFormat="1" ht="31" thickBot="1" x14ac:dyDescent="0.35">
      <c r="B5" s="15"/>
      <c r="C5" s="15"/>
      <c r="D5" s="15"/>
      <c r="E5" s="15"/>
      <c r="F5" s="15"/>
      <c r="G5" s="15"/>
      <c r="H5" s="15"/>
      <c r="I5" s="15"/>
      <c r="J5" s="15"/>
      <c r="K5" s="15"/>
      <c r="L5" s="15"/>
      <c r="M5" s="15"/>
      <c r="N5" s="15"/>
      <c r="O5" s="15"/>
      <c r="P5" s="15"/>
      <c r="Q5" s="15"/>
      <c r="R5" s="15"/>
      <c r="S5" s="15"/>
      <c r="T5" s="15"/>
      <c r="U5" s="15"/>
      <c r="V5" s="15"/>
      <c r="W5" s="15"/>
    </row>
    <row r="6" spans="2:23" ht="83.25" customHeight="1" thickBot="1" x14ac:dyDescent="0.25">
      <c r="B6" s="71" t="s">
        <v>59</v>
      </c>
      <c r="C6" s="72"/>
      <c r="D6" s="108" t="s">
        <v>116</v>
      </c>
      <c r="E6" s="109"/>
      <c r="F6" s="109"/>
      <c r="G6" s="109"/>
      <c r="H6" s="109"/>
      <c r="I6" s="109"/>
      <c r="J6" s="109"/>
      <c r="K6" s="109"/>
      <c r="L6" s="109"/>
      <c r="M6" s="109"/>
      <c r="N6" s="109"/>
      <c r="O6" s="109"/>
      <c r="P6" s="109"/>
      <c r="Q6" s="109"/>
      <c r="R6" s="109"/>
      <c r="S6" s="110"/>
      <c r="T6" s="16"/>
      <c r="U6" s="16"/>
      <c r="V6" s="16"/>
      <c r="W6" s="16"/>
    </row>
    <row r="7" spans="2:23" s="14" customFormat="1" ht="45.75" customHeight="1" x14ac:dyDescent="0.2">
      <c r="B7" s="17"/>
      <c r="C7" s="17"/>
      <c r="D7" s="18"/>
      <c r="E7" s="18"/>
      <c r="F7" s="18"/>
      <c r="G7" s="18"/>
      <c r="H7" s="18"/>
      <c r="I7" s="18"/>
      <c r="J7" s="18"/>
      <c r="K7" s="18"/>
      <c r="L7" s="18"/>
      <c r="M7" s="18"/>
      <c r="N7" s="18"/>
      <c r="O7" s="18"/>
      <c r="P7" s="18"/>
      <c r="Q7" s="18"/>
      <c r="R7" s="18"/>
      <c r="S7" s="18"/>
      <c r="T7" s="18"/>
      <c r="U7" s="18"/>
      <c r="V7" s="18"/>
      <c r="W7" s="18"/>
    </row>
    <row r="8" spans="2:23" s="14" customFormat="1" ht="83.25" customHeight="1" x14ac:dyDescent="0.2">
      <c r="B8" s="77"/>
      <c r="C8" s="77"/>
      <c r="D8" s="77"/>
      <c r="E8" s="77"/>
      <c r="F8" s="77"/>
      <c r="G8" s="77"/>
      <c r="H8" s="77"/>
      <c r="I8" s="77"/>
      <c r="J8" s="77"/>
      <c r="K8" s="77"/>
      <c r="L8" s="77"/>
      <c r="M8" s="77"/>
      <c r="N8" s="77"/>
      <c r="O8" s="18"/>
      <c r="P8" s="18"/>
      <c r="Q8" s="18"/>
      <c r="R8" s="18"/>
      <c r="S8" s="18"/>
      <c r="T8" s="18"/>
      <c r="U8" s="18"/>
      <c r="V8" s="18"/>
      <c r="W8" s="18"/>
    </row>
    <row r="9" spans="2:23" ht="25.5" customHeight="1" x14ac:dyDescent="0.3">
      <c r="B9" s="19"/>
      <c r="C9" s="20"/>
      <c r="D9" s="20"/>
      <c r="E9" s="21"/>
      <c r="F9" s="22"/>
      <c r="G9" s="23"/>
      <c r="H9" s="23"/>
      <c r="I9" s="23"/>
      <c r="J9" s="23"/>
      <c r="K9" s="23"/>
      <c r="L9" s="23"/>
      <c r="M9" s="23"/>
      <c r="N9" s="23"/>
      <c r="O9" s="23"/>
      <c r="P9" s="23"/>
      <c r="Q9" s="23"/>
      <c r="R9" s="23"/>
      <c r="S9" s="23"/>
      <c r="T9" s="24"/>
      <c r="U9" s="24"/>
      <c r="V9" s="24"/>
      <c r="W9" s="24"/>
    </row>
    <row r="10" spans="2:23" ht="57.75" customHeight="1" x14ac:dyDescent="0.3">
      <c r="B10" s="19"/>
      <c r="C10" s="20"/>
      <c r="D10" s="20"/>
      <c r="E10" s="21"/>
      <c r="F10" s="73" t="s">
        <v>112</v>
      </c>
      <c r="G10" s="73"/>
      <c r="H10" s="73" t="s">
        <v>113</v>
      </c>
      <c r="I10" s="73"/>
      <c r="J10" s="73" t="s">
        <v>114</v>
      </c>
      <c r="K10" s="73"/>
      <c r="L10" s="73" t="s">
        <v>115</v>
      </c>
      <c r="M10" s="73"/>
      <c r="N10" s="75" t="s">
        <v>1</v>
      </c>
      <c r="O10" s="75"/>
      <c r="P10" s="75" t="s">
        <v>2</v>
      </c>
      <c r="Q10" s="76"/>
      <c r="R10" s="74" t="s">
        <v>3</v>
      </c>
      <c r="S10" s="74"/>
      <c r="T10" s="74"/>
      <c r="U10" s="74"/>
      <c r="V10" s="74"/>
      <c r="W10" s="74"/>
    </row>
    <row r="11" spans="2:23" ht="126" customHeight="1" x14ac:dyDescent="0.2">
      <c r="B11" s="27" t="s">
        <v>4</v>
      </c>
      <c r="C11" s="27" t="s">
        <v>5</v>
      </c>
      <c r="D11" s="25" t="s">
        <v>6</v>
      </c>
      <c r="E11" s="25" t="s">
        <v>7</v>
      </c>
      <c r="F11" s="25" t="s">
        <v>119</v>
      </c>
      <c r="G11" s="25" t="s">
        <v>120</v>
      </c>
      <c r="H11" s="25" t="s">
        <v>119</v>
      </c>
      <c r="I11" s="25" t="s">
        <v>120</v>
      </c>
      <c r="J11" s="25" t="s">
        <v>119</v>
      </c>
      <c r="K11" s="25" t="s">
        <v>120</v>
      </c>
      <c r="L11" s="25" t="s">
        <v>119</v>
      </c>
      <c r="M11" s="25" t="s">
        <v>120</v>
      </c>
      <c r="N11" s="26" t="s">
        <v>8</v>
      </c>
      <c r="O11" s="26" t="s">
        <v>9</v>
      </c>
      <c r="P11" s="26" t="s">
        <v>8</v>
      </c>
      <c r="Q11" s="26" t="s">
        <v>9</v>
      </c>
      <c r="R11" s="28" t="s">
        <v>10</v>
      </c>
      <c r="S11" s="28" t="s">
        <v>11</v>
      </c>
      <c r="T11" s="29" t="s">
        <v>12</v>
      </c>
      <c r="U11" s="29" t="s">
        <v>13</v>
      </c>
      <c r="V11" s="29" t="s">
        <v>14</v>
      </c>
      <c r="W11" s="29" t="s">
        <v>15</v>
      </c>
    </row>
    <row r="12" spans="2:23" s="2" customFormat="1" ht="40.5" customHeight="1" x14ac:dyDescent="0.2">
      <c r="B12" s="30">
        <v>1</v>
      </c>
      <c r="C12" s="51" t="s">
        <v>60</v>
      </c>
      <c r="D12" s="52" t="s">
        <v>99</v>
      </c>
      <c r="E12" s="52">
        <v>1</v>
      </c>
      <c r="F12" s="50">
        <v>170.17000000000002</v>
      </c>
      <c r="G12" s="50">
        <f>F12*E12</f>
        <v>170.17000000000002</v>
      </c>
      <c r="H12" s="50">
        <v>89250</v>
      </c>
      <c r="I12" s="50">
        <f>H12*E12</f>
        <v>89250</v>
      </c>
      <c r="J12" s="50">
        <v>10</v>
      </c>
      <c r="K12" s="50">
        <f>J12*E12</f>
        <v>10</v>
      </c>
      <c r="L12" s="50">
        <v>142.80000000000001</v>
      </c>
      <c r="M12" s="50">
        <f>L12*E12</f>
        <v>142.80000000000001</v>
      </c>
      <c r="N12" s="31">
        <f>ROUND(MEDIAN(F12,H12,J12,L12)-STDEVA(F12,H12,J12,L12),0)</f>
        <v>-44415</v>
      </c>
      <c r="O12" s="31">
        <f>ROUND(MEDIAN(F12,H12,J12,L12)+STDEVA(F12,H12,J12,L12),0)</f>
        <v>44728</v>
      </c>
      <c r="P12" s="31">
        <f>ROUND(MEDIAN(G12,I12,K12,M12)-STDEVA(G12,I12,K12,M12),0)</f>
        <v>-44415</v>
      </c>
      <c r="Q12" s="31">
        <f>ROUND(MEDIAN(G12,I12,K12,M12)+STDEVA(G12,I12,K12,M12),0)</f>
        <v>44728</v>
      </c>
      <c r="R12" s="32">
        <f>ROUND(HARMEAN(F12,H12,J12,L12),0)</f>
        <v>35</v>
      </c>
      <c r="S12" s="32">
        <f>R12*E12</f>
        <v>35</v>
      </c>
      <c r="T12" s="33">
        <f>ROUND(GEOMEAN(F12,H12,J12,L12),0)</f>
        <v>384</v>
      </c>
      <c r="U12" s="33">
        <f>T12*E12</f>
        <v>384</v>
      </c>
      <c r="V12" s="33">
        <f>ROUND(AVERAGE(F12,H12,J12,L12),0)</f>
        <v>22393</v>
      </c>
      <c r="W12" s="33">
        <f>V12*E12</f>
        <v>22393</v>
      </c>
    </row>
    <row r="13" spans="2:23" s="2" customFormat="1" ht="40.5" customHeight="1" x14ac:dyDescent="0.2">
      <c r="B13" s="30">
        <v>2</v>
      </c>
      <c r="C13" s="53" t="s">
        <v>61</v>
      </c>
      <c r="D13" s="52" t="s">
        <v>100</v>
      </c>
      <c r="E13" s="52">
        <v>1</v>
      </c>
      <c r="F13" s="50">
        <v>127203.86</v>
      </c>
      <c r="G13" s="50">
        <f>+E13*F13</f>
        <v>127203.86</v>
      </c>
      <c r="H13" s="50">
        <v>59515</v>
      </c>
      <c r="I13" s="50">
        <f t="shared" ref="I13" si="0">H13*E13</f>
        <v>59515</v>
      </c>
      <c r="J13" s="50">
        <v>10</v>
      </c>
      <c r="K13" s="50">
        <f t="shared" ref="K13:K52" si="1">J13*E13</f>
        <v>10</v>
      </c>
      <c r="L13" s="50">
        <v>41076.42</v>
      </c>
      <c r="M13" s="50">
        <f>L13*E13</f>
        <v>41076.42</v>
      </c>
      <c r="N13" s="31">
        <f t="shared" ref="N13:N52" si="2">ROUND(MEDIAN(F13,H13,J13,L13)-STDEVA(F13,H13,J13,L13),0)</f>
        <v>-2734</v>
      </c>
      <c r="O13" s="31">
        <f>ROUND(MEDIAN(F13,H13,J13,L13)+STDEVA(F13,H13,J13,L13),0)</f>
        <v>103325</v>
      </c>
      <c r="P13" s="31">
        <f t="shared" ref="P13:P52" si="3">ROUND(MEDIAN(G13,I13,K13,M13)-STDEVA(G13,I13,K13,M13),0)</f>
        <v>-2734</v>
      </c>
      <c r="Q13" s="31">
        <f t="shared" ref="Q13:Q52" si="4">ROUND(MEDIAN(G13,I13,K13,M13)+STDEVA(G13,I13,K13,M13),0)</f>
        <v>103325</v>
      </c>
      <c r="R13" s="32">
        <f>ROUND(HARMEAN(F13,H13,J13,L13),0)</f>
        <v>40</v>
      </c>
      <c r="S13" s="32">
        <f t="shared" ref="S13:S52" si="5">R13*E13</f>
        <v>40</v>
      </c>
      <c r="T13" s="33">
        <f t="shared" ref="T13:T52" si="6">ROUND(GEOMEAN(F13,H13,J13,L13),0)</f>
        <v>7468</v>
      </c>
      <c r="U13" s="33">
        <f t="shared" ref="U13:U52" si="7">T13*E13</f>
        <v>7468</v>
      </c>
      <c r="V13" s="33">
        <f t="shared" ref="V13:V52" si="8">ROUND(AVERAGE(F13,H13,J13,L13),0)</f>
        <v>56951</v>
      </c>
      <c r="W13" s="33">
        <f t="shared" ref="W13:W52" si="9">V13*E13</f>
        <v>56951</v>
      </c>
    </row>
    <row r="14" spans="2:23" s="2" customFormat="1" ht="40.5" customHeight="1" x14ac:dyDescent="0.2">
      <c r="B14" s="30">
        <v>3</v>
      </c>
      <c r="C14" s="53" t="s">
        <v>62</v>
      </c>
      <c r="D14" s="52" t="s">
        <v>100</v>
      </c>
      <c r="E14" s="52">
        <v>1</v>
      </c>
      <c r="F14" s="50">
        <v>122571.19</v>
      </c>
      <c r="G14" s="50">
        <f>F14*E14</f>
        <v>122571.19</v>
      </c>
      <c r="H14" s="50">
        <v>80346</v>
      </c>
      <c r="I14" s="50">
        <f>H14*E14</f>
        <v>80346</v>
      </c>
      <c r="J14" s="50">
        <v>10</v>
      </c>
      <c r="K14" s="50">
        <f t="shared" si="1"/>
        <v>10</v>
      </c>
      <c r="L14" s="50">
        <v>47237.05</v>
      </c>
      <c r="M14" s="50">
        <f>L14*E14</f>
        <v>47237.05</v>
      </c>
      <c r="N14" s="31">
        <f t="shared" si="2"/>
        <v>11942</v>
      </c>
      <c r="O14" s="31">
        <f t="shared" ref="O14:O52" si="10">ROUND(MEDIAN(F14,H14,J14,L14)+STDEVA(F14,H14,J14,L14),0)</f>
        <v>115641</v>
      </c>
      <c r="P14" s="31">
        <f t="shared" si="3"/>
        <v>11942</v>
      </c>
      <c r="Q14" s="31">
        <f t="shared" si="4"/>
        <v>115641</v>
      </c>
      <c r="R14" s="32">
        <f t="shared" ref="R14:R52" si="11">ROUND(HARMEAN(F14,H14,J14,L14),0)</f>
        <v>40</v>
      </c>
      <c r="S14" s="32">
        <f t="shared" si="5"/>
        <v>40</v>
      </c>
      <c r="T14" s="33">
        <f t="shared" si="6"/>
        <v>8259</v>
      </c>
      <c r="U14" s="33">
        <f t="shared" si="7"/>
        <v>8259</v>
      </c>
      <c r="V14" s="33">
        <f t="shared" si="8"/>
        <v>62541</v>
      </c>
      <c r="W14" s="33">
        <f t="shared" si="9"/>
        <v>62541</v>
      </c>
    </row>
    <row r="15" spans="2:23" s="2" customFormat="1" ht="40.5" customHeight="1" x14ac:dyDescent="0.2">
      <c r="B15" s="30">
        <v>4</v>
      </c>
      <c r="C15" s="53" t="s">
        <v>63</v>
      </c>
      <c r="D15" s="52" t="s">
        <v>100</v>
      </c>
      <c r="E15" s="52">
        <v>1</v>
      </c>
      <c r="F15" s="50">
        <v>173454.4</v>
      </c>
      <c r="G15" s="50">
        <f t="shared" ref="G15:G52" si="12">F15*E15</f>
        <v>173454.4</v>
      </c>
      <c r="H15" s="50">
        <v>113080</v>
      </c>
      <c r="I15" s="50">
        <f t="shared" ref="I15:I52" si="13">H15*E15</f>
        <v>113080</v>
      </c>
      <c r="J15" s="50">
        <v>10</v>
      </c>
      <c r="K15" s="50">
        <f t="shared" si="1"/>
        <v>10</v>
      </c>
      <c r="L15" s="50">
        <v>51344.93</v>
      </c>
      <c r="M15" s="50">
        <f t="shared" ref="M15:M52" si="14">L15*E15</f>
        <v>51344.93</v>
      </c>
      <c r="N15" s="31">
        <f t="shared" si="2"/>
        <v>7007</v>
      </c>
      <c r="O15" s="31">
        <f t="shared" si="10"/>
        <v>157418</v>
      </c>
      <c r="P15" s="31">
        <f t="shared" si="3"/>
        <v>7007</v>
      </c>
      <c r="Q15" s="31">
        <f t="shared" si="4"/>
        <v>157418</v>
      </c>
      <c r="R15" s="32">
        <f t="shared" si="11"/>
        <v>40</v>
      </c>
      <c r="S15" s="32">
        <f t="shared" si="5"/>
        <v>40</v>
      </c>
      <c r="T15" s="33">
        <f t="shared" si="6"/>
        <v>10018</v>
      </c>
      <c r="U15" s="33">
        <f t="shared" si="7"/>
        <v>10018</v>
      </c>
      <c r="V15" s="33">
        <f t="shared" si="8"/>
        <v>84472</v>
      </c>
      <c r="W15" s="33">
        <f t="shared" si="9"/>
        <v>84472</v>
      </c>
    </row>
    <row r="16" spans="2:23" s="2" customFormat="1" ht="40.5" customHeight="1" x14ac:dyDescent="0.2">
      <c r="B16" s="30">
        <v>5</v>
      </c>
      <c r="C16" s="53" t="s">
        <v>64</v>
      </c>
      <c r="D16" s="52" t="s">
        <v>100</v>
      </c>
      <c r="E16" s="52">
        <v>1</v>
      </c>
      <c r="F16" s="50">
        <v>217974.68</v>
      </c>
      <c r="G16" s="50">
        <f t="shared" si="12"/>
        <v>217974.68</v>
      </c>
      <c r="H16" s="50">
        <v>148789</v>
      </c>
      <c r="I16" s="50">
        <f t="shared" si="13"/>
        <v>148789</v>
      </c>
      <c r="J16" s="50">
        <v>10</v>
      </c>
      <c r="K16" s="50">
        <f t="shared" si="1"/>
        <v>10</v>
      </c>
      <c r="L16" s="50">
        <v>55452.81</v>
      </c>
      <c r="M16" s="50">
        <f t="shared" si="14"/>
        <v>55452.81</v>
      </c>
      <c r="N16" s="31">
        <f t="shared" si="2"/>
        <v>5241</v>
      </c>
      <c r="O16" s="31">
        <f t="shared" si="10"/>
        <v>199001</v>
      </c>
      <c r="P16" s="31">
        <f t="shared" si="3"/>
        <v>5241</v>
      </c>
      <c r="Q16" s="31">
        <f t="shared" si="4"/>
        <v>199001</v>
      </c>
      <c r="R16" s="32">
        <f t="shared" si="11"/>
        <v>40</v>
      </c>
      <c r="S16" s="32">
        <f t="shared" si="5"/>
        <v>40</v>
      </c>
      <c r="T16" s="33">
        <f t="shared" si="6"/>
        <v>11580</v>
      </c>
      <c r="U16" s="33">
        <f t="shared" si="7"/>
        <v>11580</v>
      </c>
      <c r="V16" s="33">
        <f t="shared" si="8"/>
        <v>105557</v>
      </c>
      <c r="W16" s="33">
        <f t="shared" si="9"/>
        <v>105557</v>
      </c>
    </row>
    <row r="17" spans="2:23" s="2" customFormat="1" ht="40.5" customHeight="1" x14ac:dyDescent="0.2">
      <c r="B17" s="30">
        <v>6</v>
      </c>
      <c r="C17" s="53" t="s">
        <v>65</v>
      </c>
      <c r="D17" s="52" t="s">
        <v>100</v>
      </c>
      <c r="E17" s="52">
        <v>1</v>
      </c>
      <c r="F17" s="50">
        <v>78049.72</v>
      </c>
      <c r="G17" s="50">
        <f t="shared" si="12"/>
        <v>78049.72</v>
      </c>
      <c r="H17" s="50">
        <v>44086</v>
      </c>
      <c r="I17" s="50">
        <f t="shared" si="13"/>
        <v>44086</v>
      </c>
      <c r="J17" s="50">
        <v>10</v>
      </c>
      <c r="K17" s="50">
        <f t="shared" si="1"/>
        <v>10</v>
      </c>
      <c r="L17" s="50">
        <v>35239.47</v>
      </c>
      <c r="M17" s="50">
        <f t="shared" si="14"/>
        <v>35239.47</v>
      </c>
      <c r="N17" s="31">
        <f t="shared" si="2"/>
        <v>7597</v>
      </c>
      <c r="O17" s="31">
        <f t="shared" si="10"/>
        <v>71728</v>
      </c>
      <c r="P17" s="31">
        <f t="shared" si="3"/>
        <v>7597</v>
      </c>
      <c r="Q17" s="31">
        <f t="shared" si="4"/>
        <v>71728</v>
      </c>
      <c r="R17" s="32">
        <f t="shared" si="11"/>
        <v>40</v>
      </c>
      <c r="S17" s="32">
        <f t="shared" si="5"/>
        <v>40</v>
      </c>
      <c r="T17" s="33">
        <f t="shared" si="6"/>
        <v>5901</v>
      </c>
      <c r="U17" s="33">
        <f t="shared" si="7"/>
        <v>5901</v>
      </c>
      <c r="V17" s="33">
        <f t="shared" si="8"/>
        <v>39346</v>
      </c>
      <c r="W17" s="33">
        <f t="shared" si="9"/>
        <v>39346</v>
      </c>
    </row>
    <row r="18" spans="2:23" s="2" customFormat="1" ht="40.5" customHeight="1" x14ac:dyDescent="0.2">
      <c r="B18" s="30">
        <v>7</v>
      </c>
      <c r="C18" s="53" t="s">
        <v>66</v>
      </c>
      <c r="D18" s="52" t="s">
        <v>100</v>
      </c>
      <c r="E18" s="52">
        <v>1</v>
      </c>
      <c r="F18" s="50">
        <v>105367.36</v>
      </c>
      <c r="G18" s="50">
        <f t="shared" si="12"/>
        <v>105367.36</v>
      </c>
      <c r="H18" s="50">
        <v>59515</v>
      </c>
      <c r="I18" s="50">
        <f t="shared" si="13"/>
        <v>59515</v>
      </c>
      <c r="J18" s="50">
        <v>10</v>
      </c>
      <c r="K18" s="50">
        <f t="shared" si="1"/>
        <v>10</v>
      </c>
      <c r="L18" s="50">
        <v>40525.449999999997</v>
      </c>
      <c r="M18" s="50">
        <f t="shared" si="14"/>
        <v>40525.449999999997</v>
      </c>
      <c r="N18" s="31">
        <f t="shared" si="2"/>
        <v>6288</v>
      </c>
      <c r="O18" s="31">
        <f t="shared" si="10"/>
        <v>93752</v>
      </c>
      <c r="P18" s="31">
        <f t="shared" si="3"/>
        <v>6288</v>
      </c>
      <c r="Q18" s="31">
        <f t="shared" si="4"/>
        <v>93752</v>
      </c>
      <c r="R18" s="32">
        <f t="shared" si="11"/>
        <v>40</v>
      </c>
      <c r="S18" s="32">
        <f t="shared" si="5"/>
        <v>40</v>
      </c>
      <c r="T18" s="33">
        <f t="shared" si="6"/>
        <v>7100</v>
      </c>
      <c r="U18" s="33">
        <f t="shared" si="7"/>
        <v>7100</v>
      </c>
      <c r="V18" s="33">
        <f t="shared" si="8"/>
        <v>51354</v>
      </c>
      <c r="W18" s="33">
        <f t="shared" si="9"/>
        <v>51354</v>
      </c>
    </row>
    <row r="19" spans="2:23" s="2" customFormat="1" ht="40.5" customHeight="1" x14ac:dyDescent="0.2">
      <c r="B19" s="30">
        <v>8</v>
      </c>
      <c r="C19" s="53" t="s">
        <v>67</v>
      </c>
      <c r="D19" s="52" t="s">
        <v>100</v>
      </c>
      <c r="E19" s="52">
        <v>1</v>
      </c>
      <c r="F19" s="50">
        <v>136588.20000000001</v>
      </c>
      <c r="G19" s="50">
        <f t="shared" si="12"/>
        <v>136588.20000000001</v>
      </c>
      <c r="H19" s="50">
        <v>83763</v>
      </c>
      <c r="I19" s="50">
        <f t="shared" si="13"/>
        <v>83763</v>
      </c>
      <c r="J19" s="50">
        <v>10</v>
      </c>
      <c r="K19" s="50">
        <f t="shared" si="1"/>
        <v>10</v>
      </c>
      <c r="L19" s="50">
        <v>44050.23</v>
      </c>
      <c r="M19" s="50">
        <f t="shared" si="14"/>
        <v>44050.23</v>
      </c>
      <c r="N19" s="31">
        <f t="shared" si="2"/>
        <v>5784</v>
      </c>
      <c r="O19" s="31">
        <f t="shared" si="10"/>
        <v>122029</v>
      </c>
      <c r="P19" s="31">
        <f t="shared" si="3"/>
        <v>5784</v>
      </c>
      <c r="Q19" s="31">
        <f t="shared" si="4"/>
        <v>122029</v>
      </c>
      <c r="R19" s="32">
        <f t="shared" si="11"/>
        <v>40</v>
      </c>
      <c r="S19" s="32">
        <f t="shared" si="5"/>
        <v>40</v>
      </c>
      <c r="T19" s="33">
        <f t="shared" si="6"/>
        <v>8426</v>
      </c>
      <c r="U19" s="33">
        <f t="shared" si="7"/>
        <v>8426</v>
      </c>
      <c r="V19" s="33">
        <f t="shared" si="8"/>
        <v>66103</v>
      </c>
      <c r="W19" s="33">
        <f t="shared" si="9"/>
        <v>66103</v>
      </c>
    </row>
    <row r="20" spans="2:23" s="2" customFormat="1" ht="40.5" customHeight="1" x14ac:dyDescent="0.2">
      <c r="B20" s="30">
        <v>9</v>
      </c>
      <c r="C20" s="53" t="s">
        <v>68</v>
      </c>
      <c r="D20" s="52" t="s">
        <v>100</v>
      </c>
      <c r="E20" s="52">
        <v>1</v>
      </c>
      <c r="F20" s="50">
        <v>163905.84</v>
      </c>
      <c r="G20" s="50">
        <f t="shared" si="12"/>
        <v>163905.84</v>
      </c>
      <c r="H20" s="50">
        <v>110214</v>
      </c>
      <c r="I20" s="50">
        <f t="shared" si="13"/>
        <v>110214</v>
      </c>
      <c r="J20" s="50">
        <v>10</v>
      </c>
      <c r="K20" s="50">
        <f t="shared" si="1"/>
        <v>10</v>
      </c>
      <c r="L20" s="50">
        <v>47573.82</v>
      </c>
      <c r="M20" s="50">
        <f t="shared" si="14"/>
        <v>47573.82</v>
      </c>
      <c r="N20" s="31">
        <f t="shared" si="2"/>
        <v>7241</v>
      </c>
      <c r="O20" s="31">
        <f t="shared" si="10"/>
        <v>150546</v>
      </c>
      <c r="P20" s="31">
        <f t="shared" si="3"/>
        <v>7241</v>
      </c>
      <c r="Q20" s="31">
        <f t="shared" si="4"/>
        <v>150546</v>
      </c>
      <c r="R20" s="32">
        <f t="shared" si="11"/>
        <v>40</v>
      </c>
      <c r="S20" s="32">
        <f t="shared" si="5"/>
        <v>40</v>
      </c>
      <c r="T20" s="33">
        <f t="shared" si="6"/>
        <v>9628</v>
      </c>
      <c r="U20" s="33">
        <f t="shared" si="7"/>
        <v>9628</v>
      </c>
      <c r="V20" s="33">
        <f t="shared" si="8"/>
        <v>80426</v>
      </c>
      <c r="W20" s="33">
        <f t="shared" si="9"/>
        <v>80426</v>
      </c>
    </row>
    <row r="21" spans="2:23" s="2" customFormat="1" ht="40.5" customHeight="1" x14ac:dyDescent="0.2">
      <c r="B21" s="30">
        <v>10</v>
      </c>
      <c r="C21" s="53" t="s">
        <v>69</v>
      </c>
      <c r="D21" s="52" t="s">
        <v>99</v>
      </c>
      <c r="E21" s="52">
        <v>1</v>
      </c>
      <c r="F21" s="50">
        <v>38.08</v>
      </c>
      <c r="G21" s="50">
        <f t="shared" si="12"/>
        <v>38.08</v>
      </c>
      <c r="H21" s="50">
        <v>36</v>
      </c>
      <c r="I21" s="50">
        <f t="shared" si="13"/>
        <v>36</v>
      </c>
      <c r="J21" s="50">
        <v>60</v>
      </c>
      <c r="K21" s="50">
        <f t="shared" si="1"/>
        <v>60</v>
      </c>
      <c r="L21" s="50">
        <v>42.84</v>
      </c>
      <c r="M21" s="50">
        <f t="shared" si="14"/>
        <v>42.84</v>
      </c>
      <c r="N21" s="31">
        <f t="shared" si="2"/>
        <v>30</v>
      </c>
      <c r="O21" s="31">
        <f t="shared" si="10"/>
        <v>51</v>
      </c>
      <c r="P21" s="31">
        <f t="shared" si="3"/>
        <v>30</v>
      </c>
      <c r="Q21" s="31">
        <f t="shared" si="4"/>
        <v>51</v>
      </c>
      <c r="R21" s="32">
        <f t="shared" si="11"/>
        <v>43</v>
      </c>
      <c r="S21" s="32">
        <f t="shared" si="5"/>
        <v>43</v>
      </c>
      <c r="T21" s="33">
        <f t="shared" si="6"/>
        <v>43</v>
      </c>
      <c r="U21" s="33">
        <f t="shared" si="7"/>
        <v>43</v>
      </c>
      <c r="V21" s="33">
        <f t="shared" si="8"/>
        <v>44</v>
      </c>
      <c r="W21" s="33">
        <f t="shared" si="9"/>
        <v>44</v>
      </c>
    </row>
    <row r="22" spans="2:23" s="2" customFormat="1" ht="40.5" customHeight="1" x14ac:dyDescent="0.2">
      <c r="B22" s="30">
        <v>11</v>
      </c>
      <c r="C22" s="53" t="s">
        <v>70</v>
      </c>
      <c r="D22" s="52" t="s">
        <v>99</v>
      </c>
      <c r="E22" s="52">
        <v>1</v>
      </c>
      <c r="F22" s="50">
        <v>38.08</v>
      </c>
      <c r="G22" s="50">
        <f t="shared" si="12"/>
        <v>38.08</v>
      </c>
      <c r="H22" s="50">
        <v>36</v>
      </c>
      <c r="I22" s="50">
        <f t="shared" si="13"/>
        <v>36</v>
      </c>
      <c r="J22" s="50">
        <v>235</v>
      </c>
      <c r="K22" s="50">
        <f t="shared" si="1"/>
        <v>235</v>
      </c>
      <c r="L22" s="50">
        <v>53.55</v>
      </c>
      <c r="M22" s="50">
        <f t="shared" si="14"/>
        <v>53.55</v>
      </c>
      <c r="N22" s="31">
        <f t="shared" si="2"/>
        <v>-51</v>
      </c>
      <c r="O22" s="31">
        <f t="shared" si="10"/>
        <v>142</v>
      </c>
      <c r="P22" s="31">
        <f t="shared" si="3"/>
        <v>-51</v>
      </c>
      <c r="Q22" s="31">
        <f t="shared" si="4"/>
        <v>142</v>
      </c>
      <c r="R22" s="32">
        <f t="shared" si="11"/>
        <v>52</v>
      </c>
      <c r="S22" s="32">
        <f t="shared" si="5"/>
        <v>52</v>
      </c>
      <c r="T22" s="33">
        <f t="shared" si="6"/>
        <v>64</v>
      </c>
      <c r="U22" s="33">
        <f t="shared" si="7"/>
        <v>64</v>
      </c>
      <c r="V22" s="33">
        <f t="shared" si="8"/>
        <v>91</v>
      </c>
      <c r="W22" s="33">
        <f t="shared" si="9"/>
        <v>91</v>
      </c>
    </row>
    <row r="23" spans="2:23" s="2" customFormat="1" ht="40.5" customHeight="1" x14ac:dyDescent="0.2">
      <c r="B23" s="30">
        <v>12</v>
      </c>
      <c r="C23" s="53" t="s">
        <v>71</v>
      </c>
      <c r="D23" s="52" t="s">
        <v>99</v>
      </c>
      <c r="E23" s="52">
        <v>1</v>
      </c>
      <c r="F23" s="50">
        <v>38.08</v>
      </c>
      <c r="G23" s="50">
        <f t="shared" si="12"/>
        <v>38.08</v>
      </c>
      <c r="H23" s="50">
        <v>36</v>
      </c>
      <c r="I23" s="50">
        <f t="shared" si="13"/>
        <v>36</v>
      </c>
      <c r="J23" s="50">
        <v>6</v>
      </c>
      <c r="K23" s="50">
        <f t="shared" si="1"/>
        <v>6</v>
      </c>
      <c r="L23" s="50">
        <v>53.55</v>
      </c>
      <c r="M23" s="50">
        <f t="shared" si="14"/>
        <v>53.55</v>
      </c>
      <c r="N23" s="31">
        <f t="shared" si="2"/>
        <v>17</v>
      </c>
      <c r="O23" s="31">
        <f t="shared" si="10"/>
        <v>57</v>
      </c>
      <c r="P23" s="31">
        <f t="shared" si="3"/>
        <v>17</v>
      </c>
      <c r="Q23" s="31">
        <f t="shared" si="4"/>
        <v>57</v>
      </c>
      <c r="R23" s="32">
        <f t="shared" si="11"/>
        <v>17</v>
      </c>
      <c r="S23" s="32">
        <f t="shared" si="5"/>
        <v>17</v>
      </c>
      <c r="T23" s="33">
        <f t="shared" si="6"/>
        <v>26</v>
      </c>
      <c r="U23" s="33">
        <f t="shared" si="7"/>
        <v>26</v>
      </c>
      <c r="V23" s="33">
        <f t="shared" si="8"/>
        <v>33</v>
      </c>
      <c r="W23" s="33">
        <f t="shared" si="9"/>
        <v>33</v>
      </c>
    </row>
    <row r="24" spans="2:23" s="2" customFormat="1" ht="40.5" customHeight="1" x14ac:dyDescent="0.2">
      <c r="B24" s="30">
        <v>13</v>
      </c>
      <c r="C24" s="54" t="s">
        <v>72</v>
      </c>
      <c r="D24" s="52" t="s">
        <v>101</v>
      </c>
      <c r="E24" s="52">
        <v>1</v>
      </c>
      <c r="F24" s="50">
        <v>3908722.79</v>
      </c>
      <c r="G24" s="50">
        <f t="shared" si="12"/>
        <v>3908722.79</v>
      </c>
      <c r="H24" s="50">
        <v>142800</v>
      </c>
      <c r="I24" s="50">
        <f t="shared" si="13"/>
        <v>142800</v>
      </c>
      <c r="J24" s="50">
        <v>4165000</v>
      </c>
      <c r="K24" s="50">
        <f t="shared" si="1"/>
        <v>4165000</v>
      </c>
      <c r="L24" s="50">
        <v>7497000</v>
      </c>
      <c r="M24" s="50">
        <f t="shared" si="14"/>
        <v>7497000</v>
      </c>
      <c r="N24" s="31">
        <f t="shared" si="2"/>
        <v>1030089</v>
      </c>
      <c r="O24" s="31">
        <f t="shared" si="10"/>
        <v>7043634</v>
      </c>
      <c r="P24" s="31">
        <f t="shared" si="3"/>
        <v>1030089</v>
      </c>
      <c r="Q24" s="31">
        <f t="shared" si="4"/>
        <v>7043634</v>
      </c>
      <c r="R24" s="32">
        <f t="shared" si="11"/>
        <v>524101</v>
      </c>
      <c r="S24" s="32">
        <f t="shared" si="5"/>
        <v>524101</v>
      </c>
      <c r="T24" s="33">
        <f t="shared" si="6"/>
        <v>2043226</v>
      </c>
      <c r="U24" s="33">
        <f t="shared" si="7"/>
        <v>2043226</v>
      </c>
      <c r="V24" s="33">
        <f t="shared" si="8"/>
        <v>3928381</v>
      </c>
      <c r="W24" s="33">
        <f t="shared" si="9"/>
        <v>3928381</v>
      </c>
    </row>
    <row r="25" spans="2:23" s="2" customFormat="1" ht="40.5" customHeight="1" x14ac:dyDescent="0.2">
      <c r="B25" s="30">
        <v>14</v>
      </c>
      <c r="C25" s="54" t="s">
        <v>72</v>
      </c>
      <c r="D25" s="52" t="s">
        <v>102</v>
      </c>
      <c r="E25" s="52">
        <v>1</v>
      </c>
      <c r="F25" s="50">
        <v>190500722.78999999</v>
      </c>
      <c r="G25" s="50">
        <f t="shared" si="12"/>
        <v>190500722.78999999</v>
      </c>
      <c r="H25" s="50">
        <v>107100</v>
      </c>
      <c r="I25" s="50">
        <f t="shared" si="13"/>
        <v>107100</v>
      </c>
      <c r="J25" s="50">
        <v>23800</v>
      </c>
      <c r="K25" s="50">
        <f t="shared" si="1"/>
        <v>23800</v>
      </c>
      <c r="L25" s="50">
        <v>1082900</v>
      </c>
      <c r="M25" s="50">
        <f t="shared" si="14"/>
        <v>1082900</v>
      </c>
      <c r="N25" s="31">
        <f t="shared" si="2"/>
        <v>-94454278</v>
      </c>
      <c r="O25" s="31">
        <f t="shared" si="10"/>
        <v>95644278</v>
      </c>
      <c r="P25" s="31">
        <f t="shared" si="3"/>
        <v>-94454278</v>
      </c>
      <c r="Q25" s="31">
        <f t="shared" si="4"/>
        <v>95644278</v>
      </c>
      <c r="R25" s="32">
        <f t="shared" si="11"/>
        <v>76507</v>
      </c>
      <c r="S25" s="32">
        <f t="shared" si="5"/>
        <v>76507</v>
      </c>
      <c r="T25" s="33">
        <f t="shared" si="6"/>
        <v>851555</v>
      </c>
      <c r="U25" s="33">
        <f t="shared" si="7"/>
        <v>851555</v>
      </c>
      <c r="V25" s="33">
        <f t="shared" si="8"/>
        <v>47928631</v>
      </c>
      <c r="W25" s="33">
        <f t="shared" si="9"/>
        <v>47928631</v>
      </c>
    </row>
    <row r="26" spans="2:23" s="2" customFormat="1" ht="40.5" customHeight="1" x14ac:dyDescent="0.2">
      <c r="B26" s="30">
        <v>15</v>
      </c>
      <c r="C26" s="54" t="s">
        <v>73</v>
      </c>
      <c r="D26" s="52" t="s">
        <v>101</v>
      </c>
      <c r="E26" s="52">
        <v>1</v>
      </c>
      <c r="F26" s="50">
        <v>32404380.68</v>
      </c>
      <c r="G26" s="50">
        <f t="shared" si="12"/>
        <v>32404380.68</v>
      </c>
      <c r="H26" s="50">
        <v>228480</v>
      </c>
      <c r="I26" s="50">
        <f t="shared" si="13"/>
        <v>228480</v>
      </c>
      <c r="J26" s="50">
        <v>12317690</v>
      </c>
      <c r="K26" s="50">
        <f t="shared" si="1"/>
        <v>12317690</v>
      </c>
      <c r="L26" s="50">
        <v>19992000</v>
      </c>
      <c r="M26" s="50">
        <f t="shared" si="14"/>
        <v>19992000</v>
      </c>
      <c r="N26" s="31">
        <f t="shared" si="2"/>
        <v>2650304</v>
      </c>
      <c r="O26" s="31">
        <f t="shared" si="10"/>
        <v>29659386</v>
      </c>
      <c r="P26" s="31">
        <f t="shared" si="3"/>
        <v>2650304</v>
      </c>
      <c r="Q26" s="31">
        <f t="shared" si="4"/>
        <v>29659386</v>
      </c>
      <c r="R26" s="32">
        <f t="shared" si="11"/>
        <v>881287</v>
      </c>
      <c r="S26" s="32">
        <f t="shared" si="5"/>
        <v>881287</v>
      </c>
      <c r="T26" s="33">
        <f t="shared" si="6"/>
        <v>6534455</v>
      </c>
      <c r="U26" s="33">
        <f t="shared" si="7"/>
        <v>6534455</v>
      </c>
      <c r="V26" s="33">
        <f t="shared" si="8"/>
        <v>16235638</v>
      </c>
      <c r="W26" s="33">
        <f t="shared" si="9"/>
        <v>16235638</v>
      </c>
    </row>
    <row r="27" spans="2:23" s="2" customFormat="1" ht="40.5" customHeight="1" x14ac:dyDescent="0.2">
      <c r="B27" s="30">
        <v>16</v>
      </c>
      <c r="C27" s="55" t="s">
        <v>73</v>
      </c>
      <c r="D27" s="52" t="s">
        <v>102</v>
      </c>
      <c r="E27" s="56">
        <v>1</v>
      </c>
      <c r="F27" s="50">
        <v>190400000</v>
      </c>
      <c r="G27" s="50">
        <f t="shared" si="12"/>
        <v>190400000</v>
      </c>
      <c r="H27" s="50">
        <v>130900</v>
      </c>
      <c r="I27" s="50">
        <f t="shared" si="13"/>
        <v>130900</v>
      </c>
      <c r="J27" s="50">
        <v>23800</v>
      </c>
      <c r="K27" s="50">
        <f t="shared" si="1"/>
        <v>23800</v>
      </c>
      <c r="L27" s="50">
        <v>1416100</v>
      </c>
      <c r="M27" s="50">
        <f t="shared" si="14"/>
        <v>1416100</v>
      </c>
      <c r="N27" s="31">
        <f t="shared" si="2"/>
        <v>-94166808</v>
      </c>
      <c r="O27" s="31">
        <f t="shared" si="10"/>
        <v>95713808</v>
      </c>
      <c r="P27" s="31">
        <f t="shared" si="3"/>
        <v>-94166808</v>
      </c>
      <c r="Q27" s="31">
        <f t="shared" si="4"/>
        <v>95713808</v>
      </c>
      <c r="R27" s="32">
        <f t="shared" si="11"/>
        <v>79416</v>
      </c>
      <c r="S27" s="32">
        <f t="shared" si="5"/>
        <v>79416</v>
      </c>
      <c r="T27" s="33">
        <f t="shared" si="6"/>
        <v>957347</v>
      </c>
      <c r="U27" s="33">
        <f t="shared" si="7"/>
        <v>957347</v>
      </c>
      <c r="V27" s="33">
        <f t="shared" si="8"/>
        <v>47992700</v>
      </c>
      <c r="W27" s="33">
        <f t="shared" si="9"/>
        <v>47992700</v>
      </c>
    </row>
    <row r="28" spans="2:23" s="2" customFormat="1" ht="40.5" customHeight="1" x14ac:dyDescent="0.2">
      <c r="B28" s="30">
        <v>17</v>
      </c>
      <c r="C28" s="55" t="s">
        <v>74</v>
      </c>
      <c r="D28" s="52" t="s">
        <v>103</v>
      </c>
      <c r="E28" s="56">
        <v>1</v>
      </c>
      <c r="F28" s="50">
        <v>1054.3399999999999</v>
      </c>
      <c r="G28" s="50">
        <f t="shared" si="12"/>
        <v>1054.3399999999999</v>
      </c>
      <c r="H28" s="50">
        <v>2975</v>
      </c>
      <c r="I28" s="50">
        <f t="shared" si="13"/>
        <v>2975</v>
      </c>
      <c r="J28" s="50">
        <v>330820</v>
      </c>
      <c r="K28" s="50">
        <f t="shared" si="1"/>
        <v>330820</v>
      </c>
      <c r="L28" s="50">
        <v>171.36</v>
      </c>
      <c r="M28" s="50">
        <f t="shared" si="14"/>
        <v>171.36</v>
      </c>
      <c r="N28" s="31">
        <f t="shared" si="2"/>
        <v>-162699</v>
      </c>
      <c r="O28" s="31">
        <f t="shared" si="10"/>
        <v>166729</v>
      </c>
      <c r="P28" s="31">
        <f t="shared" si="3"/>
        <v>-162699</v>
      </c>
      <c r="Q28" s="31">
        <f t="shared" si="4"/>
        <v>166729</v>
      </c>
      <c r="R28" s="32">
        <f t="shared" si="11"/>
        <v>562</v>
      </c>
      <c r="S28" s="32">
        <f t="shared" si="5"/>
        <v>562</v>
      </c>
      <c r="T28" s="33">
        <f t="shared" si="6"/>
        <v>3652</v>
      </c>
      <c r="U28" s="33">
        <f t="shared" si="7"/>
        <v>3652</v>
      </c>
      <c r="V28" s="33">
        <f t="shared" si="8"/>
        <v>83755</v>
      </c>
      <c r="W28" s="33">
        <f t="shared" si="9"/>
        <v>83755</v>
      </c>
    </row>
    <row r="29" spans="2:23" s="2" customFormat="1" ht="40.5" customHeight="1" x14ac:dyDescent="0.2">
      <c r="B29" s="30">
        <v>18</v>
      </c>
      <c r="C29" s="57" t="s">
        <v>75</v>
      </c>
      <c r="D29" s="52" t="s">
        <v>104</v>
      </c>
      <c r="E29" s="52">
        <v>2</v>
      </c>
      <c r="F29" s="50">
        <v>1428000</v>
      </c>
      <c r="G29" s="50">
        <f t="shared" si="12"/>
        <v>2856000</v>
      </c>
      <c r="H29" s="50">
        <v>1785000</v>
      </c>
      <c r="I29" s="50">
        <f t="shared" si="13"/>
        <v>3570000</v>
      </c>
      <c r="J29" s="50">
        <v>904400</v>
      </c>
      <c r="K29" s="50">
        <f t="shared" si="1"/>
        <v>1808800</v>
      </c>
      <c r="L29" s="50">
        <v>583100</v>
      </c>
      <c r="M29" s="50">
        <f t="shared" si="14"/>
        <v>1166200</v>
      </c>
      <c r="N29" s="31">
        <f t="shared" si="2"/>
        <v>630887</v>
      </c>
      <c r="O29" s="31">
        <f t="shared" si="10"/>
        <v>1701513</v>
      </c>
      <c r="P29" s="31">
        <f t="shared" si="3"/>
        <v>1261775</v>
      </c>
      <c r="Q29" s="31">
        <f t="shared" si="4"/>
        <v>3403025</v>
      </c>
      <c r="R29" s="32">
        <f t="shared" si="11"/>
        <v>980108</v>
      </c>
      <c r="S29" s="32">
        <f t="shared" si="5"/>
        <v>1960216</v>
      </c>
      <c r="T29" s="33">
        <f t="shared" si="6"/>
        <v>1076757</v>
      </c>
      <c r="U29" s="33">
        <f t="shared" si="7"/>
        <v>2153514</v>
      </c>
      <c r="V29" s="33">
        <f t="shared" si="8"/>
        <v>1175125</v>
      </c>
      <c r="W29" s="33">
        <f t="shared" si="9"/>
        <v>2350250</v>
      </c>
    </row>
    <row r="30" spans="2:23" s="2" customFormat="1" ht="40.5" customHeight="1" x14ac:dyDescent="0.2">
      <c r="B30" s="30">
        <v>19</v>
      </c>
      <c r="C30" s="54" t="s">
        <v>76</v>
      </c>
      <c r="D30" s="52" t="s">
        <v>103</v>
      </c>
      <c r="E30" s="52">
        <v>1</v>
      </c>
      <c r="F30" s="50">
        <v>7.1400000000000006</v>
      </c>
      <c r="G30" s="50">
        <f t="shared" si="12"/>
        <v>7.1400000000000006</v>
      </c>
      <c r="H30" s="50">
        <v>71</v>
      </c>
      <c r="I30" s="50">
        <f t="shared" si="13"/>
        <v>71</v>
      </c>
      <c r="J30" s="50">
        <v>6</v>
      </c>
      <c r="K30" s="50">
        <f t="shared" si="1"/>
        <v>6</v>
      </c>
      <c r="L30" s="50">
        <v>9.52</v>
      </c>
      <c r="M30" s="50">
        <f t="shared" si="14"/>
        <v>9.52</v>
      </c>
      <c r="N30" s="31">
        <f t="shared" si="2"/>
        <v>-23</v>
      </c>
      <c r="O30" s="31">
        <f t="shared" si="10"/>
        <v>40</v>
      </c>
      <c r="P30" s="31">
        <f t="shared" si="3"/>
        <v>-23</v>
      </c>
      <c r="Q30" s="31">
        <f t="shared" si="4"/>
        <v>40</v>
      </c>
      <c r="R30" s="32">
        <f t="shared" si="11"/>
        <v>9</v>
      </c>
      <c r="S30" s="32">
        <f t="shared" si="5"/>
        <v>9</v>
      </c>
      <c r="T30" s="33">
        <f t="shared" si="6"/>
        <v>13</v>
      </c>
      <c r="U30" s="33">
        <f t="shared" si="7"/>
        <v>13</v>
      </c>
      <c r="V30" s="33">
        <f t="shared" si="8"/>
        <v>23</v>
      </c>
      <c r="W30" s="33">
        <f t="shared" si="9"/>
        <v>23</v>
      </c>
    </row>
    <row r="31" spans="2:23" s="2" customFormat="1" ht="40.5" customHeight="1" x14ac:dyDescent="0.2">
      <c r="B31" s="30">
        <v>20</v>
      </c>
      <c r="C31" s="58" t="s">
        <v>77</v>
      </c>
      <c r="D31" s="56" t="s">
        <v>105</v>
      </c>
      <c r="E31" s="59">
        <v>1</v>
      </c>
      <c r="F31" s="50">
        <v>124100.34</v>
      </c>
      <c r="G31" s="50">
        <f t="shared" si="12"/>
        <v>124100.34</v>
      </c>
      <c r="H31" s="50">
        <v>214200</v>
      </c>
      <c r="I31" s="50">
        <f t="shared" si="13"/>
        <v>214200</v>
      </c>
      <c r="J31" s="50">
        <v>249900</v>
      </c>
      <c r="K31" s="50">
        <f t="shared" si="1"/>
        <v>249900</v>
      </c>
      <c r="L31" s="50">
        <v>260895.6</v>
      </c>
      <c r="M31" s="50">
        <f t="shared" si="14"/>
        <v>260895.6</v>
      </c>
      <c r="N31" s="31">
        <f t="shared" si="2"/>
        <v>169980</v>
      </c>
      <c r="O31" s="31">
        <f t="shared" si="10"/>
        <v>294120</v>
      </c>
      <c r="P31" s="31">
        <f t="shared" si="3"/>
        <v>169980</v>
      </c>
      <c r="Q31" s="31">
        <f t="shared" si="4"/>
        <v>294120</v>
      </c>
      <c r="R31" s="32">
        <f t="shared" si="11"/>
        <v>194542</v>
      </c>
      <c r="S31" s="32">
        <f t="shared" si="5"/>
        <v>194542</v>
      </c>
      <c r="T31" s="33">
        <f t="shared" si="6"/>
        <v>204036</v>
      </c>
      <c r="U31" s="33">
        <f t="shared" si="7"/>
        <v>204036</v>
      </c>
      <c r="V31" s="33">
        <f t="shared" si="8"/>
        <v>212274</v>
      </c>
      <c r="W31" s="33">
        <f t="shared" si="9"/>
        <v>212274</v>
      </c>
    </row>
    <row r="32" spans="2:23" s="2" customFormat="1" ht="40.5" customHeight="1" x14ac:dyDescent="0.2">
      <c r="B32" s="30">
        <v>21</v>
      </c>
      <c r="C32" s="54" t="s">
        <v>78</v>
      </c>
      <c r="D32" s="52" t="s">
        <v>106</v>
      </c>
      <c r="E32" s="52">
        <v>1</v>
      </c>
      <c r="F32" s="50">
        <v>273.7</v>
      </c>
      <c r="G32" s="50">
        <f t="shared" si="12"/>
        <v>273.7</v>
      </c>
      <c r="H32" s="50">
        <v>297500</v>
      </c>
      <c r="I32" s="50">
        <f t="shared" si="13"/>
        <v>297500</v>
      </c>
      <c r="J32" s="50">
        <v>4641</v>
      </c>
      <c r="K32" s="50">
        <f t="shared" si="1"/>
        <v>4641</v>
      </c>
      <c r="L32" s="50">
        <v>7497</v>
      </c>
      <c r="M32" s="50">
        <f t="shared" si="14"/>
        <v>7497</v>
      </c>
      <c r="N32" s="31">
        <f t="shared" si="2"/>
        <v>-140642</v>
      </c>
      <c r="O32" s="31">
        <f t="shared" si="10"/>
        <v>152780</v>
      </c>
      <c r="P32" s="31">
        <f t="shared" si="3"/>
        <v>-140642</v>
      </c>
      <c r="Q32" s="31">
        <f t="shared" si="4"/>
        <v>152780</v>
      </c>
      <c r="R32" s="32">
        <f t="shared" si="11"/>
        <v>999</v>
      </c>
      <c r="S32" s="32">
        <f t="shared" si="5"/>
        <v>999</v>
      </c>
      <c r="T32" s="33">
        <f t="shared" si="6"/>
        <v>7296</v>
      </c>
      <c r="U32" s="33">
        <f t="shared" si="7"/>
        <v>7296</v>
      </c>
      <c r="V32" s="33">
        <f t="shared" si="8"/>
        <v>77478</v>
      </c>
      <c r="W32" s="33">
        <f t="shared" si="9"/>
        <v>77478</v>
      </c>
    </row>
    <row r="33" spans="2:23" s="2" customFormat="1" ht="40.5" customHeight="1" x14ac:dyDescent="0.2">
      <c r="B33" s="30">
        <v>22</v>
      </c>
      <c r="C33" s="54" t="s">
        <v>79</v>
      </c>
      <c r="D33" s="52" t="s">
        <v>106</v>
      </c>
      <c r="E33" s="52">
        <v>1</v>
      </c>
      <c r="F33" s="50">
        <v>273.7</v>
      </c>
      <c r="G33" s="50">
        <f t="shared" si="12"/>
        <v>273.7</v>
      </c>
      <c r="H33" s="50">
        <v>297500</v>
      </c>
      <c r="I33" s="50">
        <f t="shared" si="13"/>
        <v>297500</v>
      </c>
      <c r="J33" s="50">
        <v>14280</v>
      </c>
      <c r="K33" s="50">
        <f t="shared" si="1"/>
        <v>14280</v>
      </c>
      <c r="L33" s="50">
        <v>4739.7700000000004</v>
      </c>
      <c r="M33" s="50">
        <f t="shared" si="14"/>
        <v>4739.7700000000004</v>
      </c>
      <c r="N33" s="31">
        <f t="shared" si="2"/>
        <v>-136142</v>
      </c>
      <c r="O33" s="31">
        <f t="shared" si="10"/>
        <v>155162</v>
      </c>
      <c r="P33" s="31">
        <f t="shared" si="3"/>
        <v>-136142</v>
      </c>
      <c r="Q33" s="31">
        <f t="shared" si="4"/>
        <v>155162</v>
      </c>
      <c r="R33" s="32">
        <f t="shared" si="11"/>
        <v>1016</v>
      </c>
      <c r="S33" s="32">
        <f t="shared" si="5"/>
        <v>1016</v>
      </c>
      <c r="T33" s="33">
        <f t="shared" si="6"/>
        <v>8616</v>
      </c>
      <c r="U33" s="33">
        <f t="shared" si="7"/>
        <v>8616</v>
      </c>
      <c r="V33" s="33">
        <f t="shared" si="8"/>
        <v>79198</v>
      </c>
      <c r="W33" s="33">
        <f t="shared" si="9"/>
        <v>79198</v>
      </c>
    </row>
    <row r="34" spans="2:23" s="2" customFormat="1" ht="40.5" customHeight="1" x14ac:dyDescent="0.2">
      <c r="B34" s="30">
        <v>23</v>
      </c>
      <c r="C34" s="54" t="s">
        <v>80</v>
      </c>
      <c r="D34" s="52" t="s">
        <v>107</v>
      </c>
      <c r="E34" s="52">
        <v>1</v>
      </c>
      <c r="F34" s="50">
        <v>368900</v>
      </c>
      <c r="G34" s="50">
        <f t="shared" si="12"/>
        <v>368900</v>
      </c>
      <c r="H34" s="50">
        <v>16660000</v>
      </c>
      <c r="I34" s="50">
        <f t="shared" si="13"/>
        <v>16660000</v>
      </c>
      <c r="J34" s="50">
        <v>140844581</v>
      </c>
      <c r="K34" s="50">
        <f t="shared" si="1"/>
        <v>140844581</v>
      </c>
      <c r="L34" s="50">
        <v>209509638.80000001</v>
      </c>
      <c r="M34" s="50">
        <f t="shared" si="14"/>
        <v>209509638.80000001</v>
      </c>
      <c r="N34" s="31">
        <f t="shared" si="2"/>
        <v>-21691039</v>
      </c>
      <c r="O34" s="31">
        <f t="shared" si="10"/>
        <v>179195620</v>
      </c>
      <c r="P34" s="31">
        <f t="shared" si="3"/>
        <v>-21691039</v>
      </c>
      <c r="Q34" s="31">
        <f t="shared" si="4"/>
        <v>179195620</v>
      </c>
      <c r="R34" s="32">
        <f t="shared" si="11"/>
        <v>1437474</v>
      </c>
      <c r="S34" s="32">
        <f t="shared" si="5"/>
        <v>1437474</v>
      </c>
      <c r="T34" s="33">
        <f t="shared" si="6"/>
        <v>20636306</v>
      </c>
      <c r="U34" s="33">
        <f t="shared" si="7"/>
        <v>20636306</v>
      </c>
      <c r="V34" s="33">
        <f t="shared" si="8"/>
        <v>91845780</v>
      </c>
      <c r="W34" s="33">
        <f t="shared" si="9"/>
        <v>91845780</v>
      </c>
    </row>
    <row r="35" spans="2:23" s="2" customFormat="1" ht="40.5" customHeight="1" x14ac:dyDescent="0.2">
      <c r="B35" s="30">
        <v>24</v>
      </c>
      <c r="C35" s="60" t="s">
        <v>81</v>
      </c>
      <c r="D35" s="59" t="s">
        <v>104</v>
      </c>
      <c r="E35" s="59">
        <v>3</v>
      </c>
      <c r="F35" s="31">
        <v>815150</v>
      </c>
      <c r="G35" s="50">
        <f t="shared" si="12"/>
        <v>2445450</v>
      </c>
      <c r="H35" s="50">
        <v>1130500</v>
      </c>
      <c r="I35" s="50">
        <f t="shared" si="13"/>
        <v>3391500</v>
      </c>
      <c r="J35" s="50">
        <v>2130772</v>
      </c>
      <c r="K35" s="50">
        <f t="shared" si="1"/>
        <v>6392316</v>
      </c>
      <c r="L35" s="50">
        <v>1439424</v>
      </c>
      <c r="M35" s="50">
        <f t="shared" si="14"/>
        <v>4318272</v>
      </c>
      <c r="N35" s="31">
        <f t="shared" si="2"/>
        <v>722678</v>
      </c>
      <c r="O35" s="31">
        <f t="shared" si="10"/>
        <v>1847246</v>
      </c>
      <c r="P35" s="31">
        <f t="shared" si="3"/>
        <v>2168033</v>
      </c>
      <c r="Q35" s="31">
        <f t="shared" si="4"/>
        <v>5541739</v>
      </c>
      <c r="R35" s="32">
        <f t="shared" si="11"/>
        <v>1221237</v>
      </c>
      <c r="S35" s="32">
        <f t="shared" si="5"/>
        <v>3663711</v>
      </c>
      <c r="T35" s="33">
        <f t="shared" si="6"/>
        <v>1296607</v>
      </c>
      <c r="U35" s="33">
        <f t="shared" si="7"/>
        <v>3889821</v>
      </c>
      <c r="V35" s="33">
        <f t="shared" si="8"/>
        <v>1378962</v>
      </c>
      <c r="W35" s="33">
        <f t="shared" si="9"/>
        <v>4136886</v>
      </c>
    </row>
    <row r="36" spans="2:23" s="2" customFormat="1" ht="40.5" customHeight="1" x14ac:dyDescent="0.2">
      <c r="B36" s="30">
        <v>25</v>
      </c>
      <c r="C36" s="60" t="s">
        <v>82</v>
      </c>
      <c r="D36" s="59" t="s">
        <v>108</v>
      </c>
      <c r="E36" s="59">
        <v>20</v>
      </c>
      <c r="F36" s="31">
        <v>7116200</v>
      </c>
      <c r="G36" s="50">
        <f t="shared" si="12"/>
        <v>142324000</v>
      </c>
      <c r="H36" s="50">
        <v>7639800</v>
      </c>
      <c r="I36" s="50">
        <f t="shared" si="13"/>
        <v>152796000</v>
      </c>
      <c r="J36" s="50">
        <v>8729749</v>
      </c>
      <c r="K36" s="50">
        <f t="shared" si="1"/>
        <v>174594980</v>
      </c>
      <c r="L36" s="50">
        <v>5515607.1600000001</v>
      </c>
      <c r="M36" s="50">
        <f t="shared" si="14"/>
        <v>110312143.2</v>
      </c>
      <c r="N36" s="31">
        <f t="shared" si="2"/>
        <v>6040387</v>
      </c>
      <c r="O36" s="31">
        <f t="shared" si="10"/>
        <v>8715613</v>
      </c>
      <c r="P36" s="31">
        <f t="shared" si="3"/>
        <v>120807750</v>
      </c>
      <c r="Q36" s="31">
        <f t="shared" si="4"/>
        <v>174312250</v>
      </c>
      <c r="R36" s="32">
        <f t="shared" si="11"/>
        <v>7051286</v>
      </c>
      <c r="S36" s="32">
        <f t="shared" si="5"/>
        <v>141025720</v>
      </c>
      <c r="T36" s="33">
        <f t="shared" si="6"/>
        <v>7152886</v>
      </c>
      <c r="U36" s="33">
        <f t="shared" si="7"/>
        <v>143057720</v>
      </c>
      <c r="V36" s="33">
        <f t="shared" si="8"/>
        <v>7250339</v>
      </c>
      <c r="W36" s="33">
        <f t="shared" si="9"/>
        <v>145006780</v>
      </c>
    </row>
    <row r="37" spans="2:23" s="2" customFormat="1" ht="40.5" customHeight="1" x14ac:dyDescent="0.2">
      <c r="B37" s="30">
        <v>26</v>
      </c>
      <c r="C37" s="60" t="s">
        <v>83</v>
      </c>
      <c r="D37" s="59" t="s">
        <v>108</v>
      </c>
      <c r="E37" s="59">
        <v>20</v>
      </c>
      <c r="F37" s="31">
        <v>7342960.4500000002</v>
      </c>
      <c r="G37" s="50">
        <f t="shared" si="12"/>
        <v>146859209</v>
      </c>
      <c r="H37" s="50">
        <v>9698500</v>
      </c>
      <c r="I37" s="50">
        <f t="shared" si="13"/>
        <v>193970000</v>
      </c>
      <c r="J37" s="50">
        <v>9837512</v>
      </c>
      <c r="K37" s="50">
        <f t="shared" si="1"/>
        <v>196750240</v>
      </c>
      <c r="L37" s="50">
        <v>6155831.9199999999</v>
      </c>
      <c r="M37" s="50">
        <f t="shared" si="14"/>
        <v>123116638.40000001</v>
      </c>
      <c r="N37" s="31">
        <f t="shared" si="2"/>
        <v>6710914</v>
      </c>
      <c r="O37" s="31">
        <f t="shared" si="10"/>
        <v>10330546</v>
      </c>
      <c r="P37" s="31">
        <f t="shared" si="3"/>
        <v>134218280</v>
      </c>
      <c r="Q37" s="31">
        <f t="shared" si="4"/>
        <v>206610929</v>
      </c>
      <c r="R37" s="32">
        <f t="shared" si="11"/>
        <v>7946080</v>
      </c>
      <c r="S37" s="32">
        <f t="shared" si="5"/>
        <v>158921600</v>
      </c>
      <c r="T37" s="33">
        <f t="shared" si="6"/>
        <v>8103767</v>
      </c>
      <c r="U37" s="33">
        <f t="shared" si="7"/>
        <v>162075340</v>
      </c>
      <c r="V37" s="33">
        <f t="shared" si="8"/>
        <v>8258701</v>
      </c>
      <c r="W37" s="33">
        <f t="shared" si="9"/>
        <v>165174020</v>
      </c>
    </row>
    <row r="38" spans="2:23" s="2" customFormat="1" ht="40.5" customHeight="1" x14ac:dyDescent="0.2">
      <c r="B38" s="30">
        <v>27</v>
      </c>
      <c r="C38" s="54" t="s">
        <v>84</v>
      </c>
      <c r="D38" s="52" t="s">
        <v>109</v>
      </c>
      <c r="E38" s="61">
        <v>3</v>
      </c>
      <c r="F38" s="31">
        <v>298690</v>
      </c>
      <c r="G38" s="50">
        <f t="shared" si="12"/>
        <v>896070</v>
      </c>
      <c r="H38" s="50">
        <v>9698500</v>
      </c>
      <c r="I38" s="50">
        <f t="shared" si="13"/>
        <v>29095500</v>
      </c>
      <c r="J38" s="50">
        <v>9837512</v>
      </c>
      <c r="K38" s="50">
        <f t="shared" si="1"/>
        <v>29512536</v>
      </c>
      <c r="L38" s="50">
        <v>6369240.5700000003</v>
      </c>
      <c r="M38" s="50">
        <f t="shared" si="14"/>
        <v>19107721.710000001</v>
      </c>
      <c r="N38" s="31">
        <f t="shared" si="2"/>
        <v>3567987</v>
      </c>
      <c r="O38" s="31">
        <f t="shared" si="10"/>
        <v>12499753</v>
      </c>
      <c r="P38" s="31">
        <f t="shared" si="3"/>
        <v>10703962</v>
      </c>
      <c r="Q38" s="31">
        <f t="shared" si="4"/>
        <v>37499260</v>
      </c>
      <c r="R38" s="32">
        <f t="shared" si="11"/>
        <v>1078249</v>
      </c>
      <c r="S38" s="32">
        <f t="shared" si="5"/>
        <v>3234747</v>
      </c>
      <c r="T38" s="33">
        <f t="shared" si="6"/>
        <v>3670494</v>
      </c>
      <c r="U38" s="33">
        <f t="shared" si="7"/>
        <v>11011482</v>
      </c>
      <c r="V38" s="33">
        <f t="shared" si="8"/>
        <v>6550986</v>
      </c>
      <c r="W38" s="33">
        <f t="shared" si="9"/>
        <v>19652958</v>
      </c>
    </row>
    <row r="39" spans="2:23" s="2" customFormat="1" ht="40.5" customHeight="1" x14ac:dyDescent="0.2">
      <c r="B39" s="30">
        <v>28</v>
      </c>
      <c r="C39" s="60" t="s">
        <v>85</v>
      </c>
      <c r="D39" s="59" t="s">
        <v>108</v>
      </c>
      <c r="E39" s="59">
        <v>20</v>
      </c>
      <c r="F39" s="31">
        <v>11967344.48</v>
      </c>
      <c r="G39" s="50">
        <f t="shared" si="12"/>
        <v>239346889.60000002</v>
      </c>
      <c r="H39" s="50">
        <v>13216140</v>
      </c>
      <c r="I39" s="50">
        <f t="shared" si="13"/>
        <v>264322800</v>
      </c>
      <c r="J39" s="50">
        <v>14373172</v>
      </c>
      <c r="K39" s="50">
        <f t="shared" si="1"/>
        <v>287463440</v>
      </c>
      <c r="L39" s="50">
        <v>7009465.3300000001</v>
      </c>
      <c r="M39" s="50">
        <f t="shared" si="14"/>
        <v>140189306.59999999</v>
      </c>
      <c r="N39" s="31">
        <f t="shared" si="2"/>
        <v>9351195</v>
      </c>
      <c r="O39" s="31">
        <f t="shared" si="10"/>
        <v>15832290</v>
      </c>
      <c r="P39" s="31">
        <f t="shared" si="3"/>
        <v>187023896</v>
      </c>
      <c r="Q39" s="31">
        <f t="shared" si="4"/>
        <v>316645793</v>
      </c>
      <c r="R39" s="32">
        <f t="shared" si="11"/>
        <v>10768201</v>
      </c>
      <c r="S39" s="32">
        <f t="shared" si="5"/>
        <v>215364020</v>
      </c>
      <c r="T39" s="33">
        <f t="shared" si="6"/>
        <v>11235308</v>
      </c>
      <c r="U39" s="33">
        <f t="shared" si="7"/>
        <v>224706160</v>
      </c>
      <c r="V39" s="33">
        <f t="shared" si="8"/>
        <v>11641530</v>
      </c>
      <c r="W39" s="33">
        <f t="shared" si="9"/>
        <v>232830600</v>
      </c>
    </row>
    <row r="40" spans="2:23" s="2" customFormat="1" ht="40.5" customHeight="1" x14ac:dyDescent="0.2">
      <c r="B40" s="30">
        <v>29</v>
      </c>
      <c r="C40" s="60" t="s">
        <v>86</v>
      </c>
      <c r="D40" s="59" t="s">
        <v>108</v>
      </c>
      <c r="E40" s="59">
        <v>12</v>
      </c>
      <c r="F40" s="31">
        <v>11967344.48</v>
      </c>
      <c r="G40" s="50">
        <f t="shared" si="12"/>
        <v>143608133.75999999</v>
      </c>
      <c r="H40" s="50">
        <v>13216140</v>
      </c>
      <c r="I40" s="50">
        <f t="shared" si="13"/>
        <v>158593680</v>
      </c>
      <c r="J40" s="50">
        <v>14373172</v>
      </c>
      <c r="K40" s="50">
        <f t="shared" si="1"/>
        <v>172478064</v>
      </c>
      <c r="L40" s="50">
        <v>7009465.3300000001</v>
      </c>
      <c r="M40" s="50">
        <f t="shared" si="14"/>
        <v>84113583.960000008</v>
      </c>
      <c r="N40" s="31">
        <f t="shared" si="2"/>
        <v>9351195</v>
      </c>
      <c r="O40" s="31">
        <f t="shared" si="10"/>
        <v>15832290</v>
      </c>
      <c r="P40" s="31">
        <f t="shared" si="3"/>
        <v>112214338</v>
      </c>
      <c r="Q40" s="31">
        <f t="shared" si="4"/>
        <v>189987476</v>
      </c>
      <c r="R40" s="32">
        <f t="shared" si="11"/>
        <v>10768201</v>
      </c>
      <c r="S40" s="32">
        <f t="shared" si="5"/>
        <v>129218412</v>
      </c>
      <c r="T40" s="33">
        <f t="shared" si="6"/>
        <v>11235308</v>
      </c>
      <c r="U40" s="33">
        <f t="shared" si="7"/>
        <v>134823696</v>
      </c>
      <c r="V40" s="33">
        <f t="shared" si="8"/>
        <v>11641530</v>
      </c>
      <c r="W40" s="33">
        <f t="shared" si="9"/>
        <v>139698360</v>
      </c>
    </row>
    <row r="41" spans="2:23" s="2" customFormat="1" ht="40.5" customHeight="1" x14ac:dyDescent="0.2">
      <c r="B41" s="30">
        <v>30</v>
      </c>
      <c r="C41" s="60" t="s">
        <v>87</v>
      </c>
      <c r="D41" s="59" t="s">
        <v>108</v>
      </c>
      <c r="E41" s="59">
        <v>12</v>
      </c>
      <c r="F41" s="31">
        <v>11967344.48</v>
      </c>
      <c r="G41" s="50">
        <f t="shared" si="12"/>
        <v>143608133.75999999</v>
      </c>
      <c r="H41" s="50">
        <v>13216140</v>
      </c>
      <c r="I41" s="50">
        <f t="shared" si="13"/>
        <v>158593680</v>
      </c>
      <c r="J41" s="50">
        <v>14373172</v>
      </c>
      <c r="K41" s="50">
        <f t="shared" si="1"/>
        <v>172478064</v>
      </c>
      <c r="L41" s="50">
        <v>7009465.3300000001</v>
      </c>
      <c r="M41" s="50">
        <f t="shared" si="14"/>
        <v>84113583.960000008</v>
      </c>
      <c r="N41" s="31">
        <f t="shared" si="2"/>
        <v>9351195</v>
      </c>
      <c r="O41" s="31">
        <f t="shared" si="10"/>
        <v>15832290</v>
      </c>
      <c r="P41" s="31">
        <f t="shared" si="3"/>
        <v>112214338</v>
      </c>
      <c r="Q41" s="31">
        <f t="shared" si="4"/>
        <v>189987476</v>
      </c>
      <c r="R41" s="32">
        <f t="shared" si="11"/>
        <v>10768201</v>
      </c>
      <c r="S41" s="32">
        <f t="shared" si="5"/>
        <v>129218412</v>
      </c>
      <c r="T41" s="33">
        <f t="shared" si="6"/>
        <v>11235308</v>
      </c>
      <c r="U41" s="33">
        <f t="shared" si="7"/>
        <v>134823696</v>
      </c>
      <c r="V41" s="33">
        <f t="shared" si="8"/>
        <v>11641530</v>
      </c>
      <c r="W41" s="33">
        <f t="shared" si="9"/>
        <v>139698360</v>
      </c>
    </row>
    <row r="42" spans="2:23" s="2" customFormat="1" ht="40.5" customHeight="1" x14ac:dyDescent="0.2">
      <c r="B42" s="30">
        <v>31</v>
      </c>
      <c r="C42" s="54" t="s">
        <v>88</v>
      </c>
      <c r="D42" s="52" t="s">
        <v>108</v>
      </c>
      <c r="E42" s="59">
        <v>10</v>
      </c>
      <c r="F42" s="31">
        <v>15904707</v>
      </c>
      <c r="G42" s="50">
        <f t="shared" si="12"/>
        <v>159047070</v>
      </c>
      <c r="H42" s="50">
        <v>27613355</v>
      </c>
      <c r="I42" s="50">
        <f t="shared" si="13"/>
        <v>276133550</v>
      </c>
      <c r="J42" s="50">
        <v>35897975</v>
      </c>
      <c r="K42" s="50">
        <f t="shared" si="1"/>
        <v>358979750</v>
      </c>
      <c r="L42" s="50">
        <v>31197398.190000001</v>
      </c>
      <c r="M42" s="50">
        <f t="shared" si="14"/>
        <v>311973981.90000004</v>
      </c>
      <c r="N42" s="31">
        <f t="shared" si="2"/>
        <v>20869837</v>
      </c>
      <c r="O42" s="31">
        <f t="shared" si="10"/>
        <v>37940917</v>
      </c>
      <c r="P42" s="31">
        <f t="shared" si="3"/>
        <v>208698366</v>
      </c>
      <c r="Q42" s="31">
        <f t="shared" si="4"/>
        <v>379409166</v>
      </c>
      <c r="R42" s="32">
        <f t="shared" si="11"/>
        <v>25157310</v>
      </c>
      <c r="S42" s="32">
        <f t="shared" si="5"/>
        <v>251573100</v>
      </c>
      <c r="T42" s="33">
        <f t="shared" si="6"/>
        <v>26482458</v>
      </c>
      <c r="U42" s="33">
        <f t="shared" si="7"/>
        <v>264824580</v>
      </c>
      <c r="V42" s="33">
        <f t="shared" si="8"/>
        <v>27653359</v>
      </c>
      <c r="W42" s="33">
        <f t="shared" si="9"/>
        <v>276533590</v>
      </c>
    </row>
    <row r="43" spans="2:23" s="2" customFormat="1" ht="40.5" customHeight="1" x14ac:dyDescent="0.2">
      <c r="B43" s="30">
        <v>32</v>
      </c>
      <c r="C43" s="54" t="s">
        <v>89</v>
      </c>
      <c r="D43" s="52" t="s">
        <v>108</v>
      </c>
      <c r="E43" s="59">
        <v>9</v>
      </c>
      <c r="F43" s="31">
        <v>11929214.5</v>
      </c>
      <c r="G43" s="50">
        <f t="shared" si="12"/>
        <v>107362930.5</v>
      </c>
      <c r="H43" s="50">
        <v>13216140</v>
      </c>
      <c r="I43" s="50">
        <f t="shared" si="13"/>
        <v>118945260</v>
      </c>
      <c r="J43" s="50">
        <v>22412259</v>
      </c>
      <c r="K43" s="50">
        <f t="shared" si="1"/>
        <v>201710331</v>
      </c>
      <c r="L43" s="50">
        <v>15806681.939999999</v>
      </c>
      <c r="M43" s="50">
        <f t="shared" si="14"/>
        <v>142260137.46000001</v>
      </c>
      <c r="N43" s="31">
        <f t="shared" si="2"/>
        <v>9843271</v>
      </c>
      <c r="O43" s="31">
        <f t="shared" si="10"/>
        <v>19179550</v>
      </c>
      <c r="P43" s="31">
        <f t="shared" si="3"/>
        <v>88589443</v>
      </c>
      <c r="Q43" s="31">
        <f t="shared" si="4"/>
        <v>172615954</v>
      </c>
      <c r="R43" s="32">
        <f t="shared" si="11"/>
        <v>14960223</v>
      </c>
      <c r="S43" s="32">
        <f t="shared" si="5"/>
        <v>134642007</v>
      </c>
      <c r="T43" s="33">
        <f t="shared" si="6"/>
        <v>15373074</v>
      </c>
      <c r="U43" s="33">
        <f t="shared" si="7"/>
        <v>138357666</v>
      </c>
      <c r="V43" s="33">
        <f t="shared" si="8"/>
        <v>15841074</v>
      </c>
      <c r="W43" s="33">
        <f t="shared" si="9"/>
        <v>142569666</v>
      </c>
    </row>
    <row r="44" spans="2:23" s="2" customFormat="1" ht="40.5" customHeight="1" x14ac:dyDescent="0.2">
      <c r="B44" s="30">
        <v>33</v>
      </c>
      <c r="C44" s="60" t="s">
        <v>90</v>
      </c>
      <c r="D44" s="52" t="s">
        <v>108</v>
      </c>
      <c r="E44" s="59">
        <v>10</v>
      </c>
      <c r="F44" s="31">
        <v>11741730</v>
      </c>
      <c r="G44" s="50">
        <f t="shared" si="12"/>
        <v>117417300</v>
      </c>
      <c r="H44" s="50">
        <v>13216140</v>
      </c>
      <c r="I44" s="50">
        <f t="shared" si="13"/>
        <v>132161400</v>
      </c>
      <c r="J44" s="50">
        <v>14373172</v>
      </c>
      <c r="K44" s="50">
        <f t="shared" si="1"/>
        <v>143731720</v>
      </c>
      <c r="L44" s="50">
        <v>7009465.3300000001</v>
      </c>
      <c r="M44" s="50">
        <f t="shared" si="14"/>
        <v>70094653.299999997</v>
      </c>
      <c r="N44" s="31">
        <f t="shared" si="2"/>
        <v>9243990</v>
      </c>
      <c r="O44" s="31">
        <f t="shared" si="10"/>
        <v>15713880</v>
      </c>
      <c r="P44" s="31">
        <f t="shared" si="3"/>
        <v>92439903</v>
      </c>
      <c r="Q44" s="31">
        <f t="shared" si="4"/>
        <v>157138797</v>
      </c>
      <c r="R44" s="32">
        <f t="shared" si="11"/>
        <v>10721858</v>
      </c>
      <c r="S44" s="32">
        <f t="shared" si="5"/>
        <v>107218580</v>
      </c>
      <c r="T44" s="33">
        <f t="shared" si="6"/>
        <v>11181976</v>
      </c>
      <c r="U44" s="33">
        <f t="shared" si="7"/>
        <v>111819760</v>
      </c>
      <c r="V44" s="33">
        <f t="shared" si="8"/>
        <v>11585127</v>
      </c>
      <c r="W44" s="33">
        <f t="shared" si="9"/>
        <v>115851270</v>
      </c>
    </row>
    <row r="45" spans="2:23" s="2" customFormat="1" ht="40.5" customHeight="1" x14ac:dyDescent="0.2">
      <c r="B45" s="30">
        <v>34</v>
      </c>
      <c r="C45" s="60" t="s">
        <v>91</v>
      </c>
      <c r="D45" s="52" t="s">
        <v>108</v>
      </c>
      <c r="E45" s="59">
        <v>8</v>
      </c>
      <c r="F45" s="31">
        <v>11741730</v>
      </c>
      <c r="G45" s="50">
        <f t="shared" si="12"/>
        <v>93933840</v>
      </c>
      <c r="H45" s="50">
        <v>13216140</v>
      </c>
      <c r="I45" s="50">
        <f t="shared" si="13"/>
        <v>105729120</v>
      </c>
      <c r="J45" s="50">
        <v>14373172</v>
      </c>
      <c r="K45" s="50">
        <f t="shared" si="1"/>
        <v>114985376</v>
      </c>
      <c r="L45" s="50">
        <v>7009465.3300000001</v>
      </c>
      <c r="M45" s="50">
        <f t="shared" si="14"/>
        <v>56075722.640000001</v>
      </c>
      <c r="N45" s="31">
        <f t="shared" si="2"/>
        <v>9243990</v>
      </c>
      <c r="O45" s="31">
        <f t="shared" si="10"/>
        <v>15713880</v>
      </c>
      <c r="P45" s="31">
        <f t="shared" si="3"/>
        <v>73951922</v>
      </c>
      <c r="Q45" s="31">
        <f t="shared" si="4"/>
        <v>125711038</v>
      </c>
      <c r="R45" s="32">
        <f t="shared" si="11"/>
        <v>10721858</v>
      </c>
      <c r="S45" s="32">
        <f t="shared" si="5"/>
        <v>85774864</v>
      </c>
      <c r="T45" s="33">
        <f t="shared" si="6"/>
        <v>11181976</v>
      </c>
      <c r="U45" s="33">
        <f t="shared" si="7"/>
        <v>89455808</v>
      </c>
      <c r="V45" s="33">
        <f t="shared" si="8"/>
        <v>11585127</v>
      </c>
      <c r="W45" s="33">
        <f t="shared" si="9"/>
        <v>92681016</v>
      </c>
    </row>
    <row r="46" spans="2:23" s="2" customFormat="1" ht="40.5" customHeight="1" x14ac:dyDescent="0.2">
      <c r="B46" s="30">
        <v>35</v>
      </c>
      <c r="C46" s="60" t="s">
        <v>92</v>
      </c>
      <c r="D46" s="52" t="s">
        <v>108</v>
      </c>
      <c r="E46" s="59">
        <v>6</v>
      </c>
      <c r="F46" s="31">
        <v>11741730</v>
      </c>
      <c r="G46" s="50">
        <f t="shared" si="12"/>
        <v>70450380</v>
      </c>
      <c r="H46" s="50">
        <v>13216140</v>
      </c>
      <c r="I46" s="50">
        <f t="shared" si="13"/>
        <v>79296840</v>
      </c>
      <c r="J46" s="50">
        <v>14373172</v>
      </c>
      <c r="K46" s="50">
        <f t="shared" si="1"/>
        <v>86239032</v>
      </c>
      <c r="L46" s="50">
        <v>7009465.3300000001</v>
      </c>
      <c r="M46" s="50">
        <f t="shared" si="14"/>
        <v>42056791.980000004</v>
      </c>
      <c r="N46" s="31">
        <f t="shared" si="2"/>
        <v>9243990</v>
      </c>
      <c r="O46" s="31">
        <f t="shared" si="10"/>
        <v>15713880</v>
      </c>
      <c r="P46" s="31">
        <f t="shared" si="3"/>
        <v>55463942</v>
      </c>
      <c r="Q46" s="31">
        <f t="shared" si="4"/>
        <v>94283278</v>
      </c>
      <c r="R46" s="32">
        <f t="shared" si="11"/>
        <v>10721858</v>
      </c>
      <c r="S46" s="32">
        <f t="shared" si="5"/>
        <v>64331148</v>
      </c>
      <c r="T46" s="33">
        <f t="shared" si="6"/>
        <v>11181976</v>
      </c>
      <c r="U46" s="33">
        <f t="shared" si="7"/>
        <v>67091856</v>
      </c>
      <c r="V46" s="33">
        <f t="shared" si="8"/>
        <v>11585127</v>
      </c>
      <c r="W46" s="33">
        <f t="shared" si="9"/>
        <v>69510762</v>
      </c>
    </row>
    <row r="47" spans="2:23" s="2" customFormat="1" ht="40.5" customHeight="1" x14ac:dyDescent="0.2">
      <c r="B47" s="30">
        <v>36</v>
      </c>
      <c r="C47" s="60" t="s">
        <v>93</v>
      </c>
      <c r="D47" s="52" t="s">
        <v>108</v>
      </c>
      <c r="E47" s="59">
        <v>6</v>
      </c>
      <c r="F47" s="31">
        <v>11741730</v>
      </c>
      <c r="G47" s="50">
        <f t="shared" si="12"/>
        <v>70450380</v>
      </c>
      <c r="H47" s="50">
        <v>13216140</v>
      </c>
      <c r="I47" s="50">
        <f t="shared" si="13"/>
        <v>79296840</v>
      </c>
      <c r="J47" s="50">
        <v>14373172</v>
      </c>
      <c r="K47" s="50">
        <f t="shared" si="1"/>
        <v>86239032</v>
      </c>
      <c r="L47" s="50">
        <v>7009465.3300000001</v>
      </c>
      <c r="M47" s="50">
        <f t="shared" si="14"/>
        <v>42056791.980000004</v>
      </c>
      <c r="N47" s="31">
        <f t="shared" si="2"/>
        <v>9243990</v>
      </c>
      <c r="O47" s="31">
        <f t="shared" si="10"/>
        <v>15713880</v>
      </c>
      <c r="P47" s="31">
        <f t="shared" si="3"/>
        <v>55463942</v>
      </c>
      <c r="Q47" s="31">
        <f t="shared" si="4"/>
        <v>94283278</v>
      </c>
      <c r="R47" s="32">
        <f t="shared" si="11"/>
        <v>10721858</v>
      </c>
      <c r="S47" s="32">
        <f t="shared" si="5"/>
        <v>64331148</v>
      </c>
      <c r="T47" s="33">
        <f t="shared" si="6"/>
        <v>11181976</v>
      </c>
      <c r="U47" s="33">
        <f t="shared" si="7"/>
        <v>67091856</v>
      </c>
      <c r="V47" s="33">
        <f t="shared" si="8"/>
        <v>11585127</v>
      </c>
      <c r="W47" s="33">
        <f t="shared" si="9"/>
        <v>69510762</v>
      </c>
    </row>
    <row r="48" spans="2:23" s="2" customFormat="1" ht="40.5" customHeight="1" x14ac:dyDescent="0.2">
      <c r="B48" s="30">
        <v>37</v>
      </c>
      <c r="C48" s="60" t="s">
        <v>94</v>
      </c>
      <c r="D48" s="52" t="s">
        <v>108</v>
      </c>
      <c r="E48" s="59">
        <v>20</v>
      </c>
      <c r="F48" s="31">
        <v>11741730</v>
      </c>
      <c r="G48" s="50">
        <f t="shared" si="12"/>
        <v>234834600</v>
      </c>
      <c r="H48" s="50">
        <v>13216140</v>
      </c>
      <c r="I48" s="50">
        <f t="shared" si="13"/>
        <v>264322800</v>
      </c>
      <c r="J48" s="50">
        <v>14373172</v>
      </c>
      <c r="K48" s="50">
        <f t="shared" si="1"/>
        <v>287463440</v>
      </c>
      <c r="L48" s="50">
        <v>7009465.3300000001</v>
      </c>
      <c r="M48" s="50">
        <f t="shared" si="14"/>
        <v>140189306.59999999</v>
      </c>
      <c r="N48" s="31">
        <f t="shared" si="2"/>
        <v>9243990</v>
      </c>
      <c r="O48" s="31">
        <f t="shared" si="10"/>
        <v>15713880</v>
      </c>
      <c r="P48" s="31">
        <f t="shared" si="3"/>
        <v>184879805</v>
      </c>
      <c r="Q48" s="31">
        <f t="shared" si="4"/>
        <v>314277595</v>
      </c>
      <c r="R48" s="32">
        <f t="shared" si="11"/>
        <v>10721858</v>
      </c>
      <c r="S48" s="32">
        <f t="shared" si="5"/>
        <v>214437160</v>
      </c>
      <c r="T48" s="33">
        <f t="shared" si="6"/>
        <v>11181976</v>
      </c>
      <c r="U48" s="33">
        <f t="shared" si="7"/>
        <v>223639520</v>
      </c>
      <c r="V48" s="33">
        <f t="shared" si="8"/>
        <v>11585127</v>
      </c>
      <c r="W48" s="33">
        <f t="shared" si="9"/>
        <v>231702540</v>
      </c>
    </row>
    <row r="49" spans="2:23" s="2" customFormat="1" ht="40.5" customHeight="1" x14ac:dyDescent="0.2">
      <c r="B49" s="30">
        <v>38</v>
      </c>
      <c r="C49" s="60" t="s">
        <v>95</v>
      </c>
      <c r="D49" s="59" t="s">
        <v>108</v>
      </c>
      <c r="E49" s="59" t="s">
        <v>110</v>
      </c>
      <c r="F49" s="31">
        <v>8871683.2400000002</v>
      </c>
      <c r="G49" s="50">
        <f t="shared" si="12"/>
        <v>88716832.400000006</v>
      </c>
      <c r="H49" s="50">
        <v>7639800</v>
      </c>
      <c r="I49" s="50">
        <f t="shared" si="13"/>
        <v>76398000</v>
      </c>
      <c r="J49" s="50">
        <v>8729749</v>
      </c>
      <c r="K49" s="50">
        <f t="shared" si="1"/>
        <v>87297490</v>
      </c>
      <c r="L49" s="50">
        <v>5515607.1600000001</v>
      </c>
      <c r="M49" s="50">
        <f t="shared" si="14"/>
        <v>55156071.600000001</v>
      </c>
      <c r="N49" s="31">
        <f t="shared" si="2"/>
        <v>6634726</v>
      </c>
      <c r="O49" s="31">
        <f t="shared" si="10"/>
        <v>9734823</v>
      </c>
      <c r="P49" s="31">
        <f t="shared" si="3"/>
        <v>66347256</v>
      </c>
      <c r="Q49" s="31">
        <f t="shared" si="4"/>
        <v>97348234</v>
      </c>
      <c r="R49" s="32">
        <f t="shared" si="11"/>
        <v>7414737</v>
      </c>
      <c r="S49" s="32">
        <f t="shared" si="5"/>
        <v>74147370</v>
      </c>
      <c r="T49" s="33">
        <f t="shared" si="6"/>
        <v>7558242</v>
      </c>
      <c r="U49" s="33">
        <f t="shared" si="7"/>
        <v>75582420</v>
      </c>
      <c r="V49" s="33">
        <f t="shared" si="8"/>
        <v>7689210</v>
      </c>
      <c r="W49" s="33">
        <f t="shared" si="9"/>
        <v>76892100</v>
      </c>
    </row>
    <row r="50" spans="2:23" s="2" customFormat="1" ht="40.5" customHeight="1" x14ac:dyDescent="0.2">
      <c r="B50" s="30">
        <v>39</v>
      </c>
      <c r="C50" s="60" t="s">
        <v>96</v>
      </c>
      <c r="D50" s="59" t="s">
        <v>108</v>
      </c>
      <c r="E50" s="59">
        <v>10</v>
      </c>
      <c r="F50" s="31">
        <v>8871683.2400000002</v>
      </c>
      <c r="G50" s="50">
        <f t="shared" si="12"/>
        <v>88716832.400000006</v>
      </c>
      <c r="H50" s="50">
        <v>7639800</v>
      </c>
      <c r="I50" s="50">
        <f t="shared" si="13"/>
        <v>76398000</v>
      </c>
      <c r="J50" s="50">
        <v>9681749</v>
      </c>
      <c r="K50" s="50">
        <f t="shared" si="1"/>
        <v>96817490</v>
      </c>
      <c r="L50" s="50">
        <v>6155831.9199999999</v>
      </c>
      <c r="M50" s="50">
        <f t="shared" si="14"/>
        <v>61558319.200000003</v>
      </c>
      <c r="N50" s="31">
        <f t="shared" si="2"/>
        <v>6718607</v>
      </c>
      <c r="O50" s="31">
        <f t="shared" si="10"/>
        <v>9792876</v>
      </c>
      <c r="P50" s="31">
        <f t="shared" si="3"/>
        <v>67186069</v>
      </c>
      <c r="Q50" s="31">
        <f t="shared" si="4"/>
        <v>97928764</v>
      </c>
      <c r="R50" s="32">
        <f t="shared" si="11"/>
        <v>7853202</v>
      </c>
      <c r="S50" s="32">
        <f t="shared" si="5"/>
        <v>78532020</v>
      </c>
      <c r="T50" s="33">
        <f t="shared" si="6"/>
        <v>7972273</v>
      </c>
      <c r="U50" s="33">
        <f t="shared" si="7"/>
        <v>79722730</v>
      </c>
      <c r="V50" s="33">
        <f t="shared" si="8"/>
        <v>8087266</v>
      </c>
      <c r="W50" s="33">
        <f t="shared" si="9"/>
        <v>80872660</v>
      </c>
    </row>
    <row r="51" spans="2:23" s="2" customFormat="1" ht="40.5" customHeight="1" x14ac:dyDescent="0.2">
      <c r="B51" s="30">
        <v>40</v>
      </c>
      <c r="C51" s="54" t="s">
        <v>97</v>
      </c>
      <c r="D51" s="52" t="s">
        <v>108</v>
      </c>
      <c r="E51" s="52">
        <v>70</v>
      </c>
      <c r="F51" s="31">
        <v>3772960.45</v>
      </c>
      <c r="G51" s="50">
        <f t="shared" si="12"/>
        <v>264107231.5</v>
      </c>
      <c r="H51" s="50">
        <v>9698500</v>
      </c>
      <c r="I51" s="50">
        <f t="shared" si="13"/>
        <v>678895000</v>
      </c>
      <c r="J51" s="50">
        <v>9837512</v>
      </c>
      <c r="K51" s="50">
        <f t="shared" si="1"/>
        <v>688625840</v>
      </c>
      <c r="L51" s="50">
        <v>6155831.9199999999</v>
      </c>
      <c r="M51" s="50">
        <f t="shared" si="14"/>
        <v>430908234.39999998</v>
      </c>
      <c r="N51" s="31">
        <f t="shared" si="2"/>
        <v>4987587</v>
      </c>
      <c r="O51" s="31">
        <f t="shared" si="10"/>
        <v>10866745</v>
      </c>
      <c r="P51" s="31">
        <f t="shared" si="3"/>
        <v>349131113</v>
      </c>
      <c r="Q51" s="31">
        <f t="shared" si="4"/>
        <v>760672122</v>
      </c>
      <c r="R51" s="32">
        <f t="shared" si="11"/>
        <v>6326592</v>
      </c>
      <c r="S51" s="32">
        <f t="shared" si="5"/>
        <v>442861440</v>
      </c>
      <c r="T51" s="33">
        <f t="shared" si="6"/>
        <v>6861036</v>
      </c>
      <c r="U51" s="33">
        <f t="shared" si="7"/>
        <v>480272520</v>
      </c>
      <c r="V51" s="33">
        <f t="shared" si="8"/>
        <v>7366201</v>
      </c>
      <c r="W51" s="33">
        <f t="shared" si="9"/>
        <v>515634070</v>
      </c>
    </row>
    <row r="52" spans="2:23" s="2" customFormat="1" ht="40.5" customHeight="1" x14ac:dyDescent="0.2">
      <c r="B52" s="30">
        <v>41</v>
      </c>
      <c r="C52" s="54" t="s">
        <v>98</v>
      </c>
      <c r="D52" s="52" t="s">
        <v>108</v>
      </c>
      <c r="E52" s="52">
        <v>5</v>
      </c>
      <c r="F52" s="31">
        <v>3772960.45</v>
      </c>
      <c r="G52" s="50">
        <f t="shared" si="12"/>
        <v>18864802.25</v>
      </c>
      <c r="H52" s="50">
        <v>9698500</v>
      </c>
      <c r="I52" s="50">
        <f t="shared" si="13"/>
        <v>48492500</v>
      </c>
      <c r="J52" s="50">
        <v>9837512</v>
      </c>
      <c r="K52" s="50">
        <f t="shared" si="1"/>
        <v>49187560</v>
      </c>
      <c r="L52" s="50">
        <v>6155831.9199999999</v>
      </c>
      <c r="M52" s="50">
        <f t="shared" si="14"/>
        <v>30779159.600000001</v>
      </c>
      <c r="N52" s="31">
        <f t="shared" si="2"/>
        <v>4987587</v>
      </c>
      <c r="O52" s="31">
        <f t="shared" si="10"/>
        <v>10866745</v>
      </c>
      <c r="P52" s="31">
        <f t="shared" si="3"/>
        <v>24937937</v>
      </c>
      <c r="Q52" s="31">
        <f t="shared" si="4"/>
        <v>54333723</v>
      </c>
      <c r="R52" s="32">
        <f t="shared" si="11"/>
        <v>6326592</v>
      </c>
      <c r="S52" s="32">
        <f t="shared" si="5"/>
        <v>31632960</v>
      </c>
      <c r="T52" s="33">
        <f t="shared" si="6"/>
        <v>6861036</v>
      </c>
      <c r="U52" s="33">
        <f t="shared" si="7"/>
        <v>34305180</v>
      </c>
      <c r="V52" s="33">
        <f t="shared" si="8"/>
        <v>7366201</v>
      </c>
      <c r="W52" s="33">
        <f t="shared" si="9"/>
        <v>36831005</v>
      </c>
    </row>
    <row r="53" spans="2:23" s="4" customFormat="1" ht="41.25" customHeight="1" x14ac:dyDescent="0.2">
      <c r="B53" s="34"/>
      <c r="C53" s="35"/>
      <c r="D53" s="36"/>
      <c r="E53" s="37"/>
      <c r="F53" s="66">
        <f t="shared" ref="F53:N53" si="15">SUM(F12:F52)</f>
        <v>583568727.91000009</v>
      </c>
      <c r="G53" s="39">
        <f t="shared" si="15"/>
        <v>2554679920.3099999</v>
      </c>
      <c r="H53" s="38">
        <f t="shared" si="15"/>
        <v>230057707</v>
      </c>
      <c r="I53" s="39">
        <f t="shared" si="15"/>
        <v>2919272662</v>
      </c>
      <c r="J53" s="39">
        <f t="shared" si="15"/>
        <v>400796986</v>
      </c>
      <c r="K53" s="39">
        <f t="shared" si="15"/>
        <v>3400730410</v>
      </c>
      <c r="L53" s="38">
        <f t="shared" si="15"/>
        <v>387259854.31</v>
      </c>
      <c r="M53" s="39">
        <f t="shared" si="15"/>
        <v>2189680365.46</v>
      </c>
      <c r="N53" s="40">
        <f t="shared" si="15"/>
        <v>-60909308</v>
      </c>
      <c r="O53" s="40">
        <f t="shared" ref="O53:Q53" si="16">SUM(O12:O52)</f>
        <v>668626572</v>
      </c>
      <c r="P53" s="40">
        <f t="shared" si="16"/>
        <v>1740804759</v>
      </c>
      <c r="Q53" s="40">
        <f t="shared" si="16"/>
        <v>3881073872</v>
      </c>
      <c r="R53" s="41">
        <f t="shared" ref="R53:W53" si="17">SUM(R12:R52)</f>
        <v>175425889</v>
      </c>
      <c r="S53" s="42">
        <f t="shared" si="17"/>
        <v>2335285015</v>
      </c>
      <c r="T53" s="43">
        <f t="shared" si="17"/>
        <v>213339833</v>
      </c>
      <c r="U53" s="43">
        <f t="shared" si="17"/>
        <v>2480020724</v>
      </c>
      <c r="V53" s="43">
        <f t="shared" si="17"/>
        <v>400420818</v>
      </c>
      <c r="W53" s="43">
        <f t="shared" si="17"/>
        <v>2766090824</v>
      </c>
    </row>
    <row r="54" spans="2:23" ht="30" x14ac:dyDescent="0.3">
      <c r="B54" s="21"/>
      <c r="C54" s="21"/>
      <c r="D54" s="21"/>
      <c r="E54" s="21"/>
      <c r="F54" s="22"/>
      <c r="G54" s="23"/>
      <c r="H54" s="23"/>
      <c r="I54" s="23"/>
      <c r="J54" s="23"/>
      <c r="K54" s="23"/>
      <c r="L54" s="23"/>
      <c r="M54" s="23"/>
      <c r="N54" s="23"/>
      <c r="O54" s="23"/>
      <c r="P54" s="23"/>
      <c r="Q54" s="23"/>
      <c r="R54" s="23"/>
      <c r="S54" s="23"/>
      <c r="T54" s="24"/>
      <c r="U54" s="24"/>
      <c r="V54" s="24"/>
      <c r="W54" s="24"/>
    </row>
    <row r="55" spans="2:23" customFormat="1" ht="309" customHeight="1" x14ac:dyDescent="0.3">
      <c r="B55" s="101" t="s">
        <v>117</v>
      </c>
      <c r="C55" s="102"/>
      <c r="D55" s="102"/>
      <c r="E55" s="102"/>
      <c r="F55" s="102"/>
      <c r="G55" s="102"/>
      <c r="H55" s="102"/>
      <c r="I55" s="102"/>
      <c r="J55" s="102"/>
      <c r="K55" s="102"/>
      <c r="L55" s="102"/>
      <c r="M55" s="102"/>
      <c r="N55" s="102"/>
      <c r="O55" s="102"/>
      <c r="P55" s="102"/>
      <c r="Q55" s="102"/>
      <c r="R55" s="102"/>
      <c r="S55" s="102"/>
      <c r="T55" s="102"/>
      <c r="U55" s="102"/>
      <c r="V55" s="102"/>
      <c r="W55" s="21"/>
    </row>
    <row r="56" spans="2:23" customFormat="1" ht="44.25" customHeight="1" x14ac:dyDescent="0.3">
      <c r="B56" s="103" t="s">
        <v>118</v>
      </c>
      <c r="C56" s="103"/>
      <c r="D56" s="103"/>
      <c r="E56" s="103"/>
      <c r="F56" s="103"/>
      <c r="G56" s="103"/>
      <c r="H56" s="103"/>
      <c r="I56" s="103"/>
      <c r="J56" s="103"/>
      <c r="K56" s="103"/>
      <c r="L56" s="103"/>
      <c r="M56" s="103"/>
      <c r="N56" s="103"/>
      <c r="O56" s="103"/>
      <c r="P56" s="103"/>
      <c r="Q56" s="103"/>
      <c r="R56" s="103"/>
      <c r="S56" s="103"/>
      <c r="T56" s="103"/>
      <c r="U56" s="103"/>
      <c r="V56" s="103"/>
      <c r="W56" s="21"/>
    </row>
    <row r="57" spans="2:23" customFormat="1" ht="15" customHeight="1" thickBot="1" x14ac:dyDescent="0.35">
      <c r="B57" s="44"/>
      <c r="C57" s="44"/>
      <c r="D57" s="45"/>
      <c r="E57" s="22"/>
      <c r="F57" s="44"/>
      <c r="G57" s="44"/>
      <c r="H57" s="44"/>
      <c r="I57" s="44"/>
      <c r="J57" s="44"/>
      <c r="K57" s="44"/>
      <c r="L57" s="46"/>
      <c r="M57" s="44"/>
      <c r="N57" s="46"/>
      <c r="O57" s="46"/>
      <c r="P57" s="46"/>
      <c r="Q57" s="46"/>
      <c r="R57" s="46"/>
      <c r="S57" s="21"/>
      <c r="T57" s="21"/>
      <c r="U57" s="21"/>
      <c r="V57" s="21"/>
      <c r="W57" s="21"/>
    </row>
    <row r="58" spans="2:23" customFormat="1" ht="61.5" customHeight="1" thickBot="1" x14ac:dyDescent="0.35">
      <c r="B58" s="104" t="s">
        <v>16</v>
      </c>
      <c r="C58" s="105"/>
      <c r="D58" s="111">
        <v>46169</v>
      </c>
      <c r="E58" s="99"/>
      <c r="F58" s="99"/>
      <c r="G58" s="99"/>
      <c r="H58" s="100"/>
      <c r="I58" s="47"/>
      <c r="J58" s="47"/>
      <c r="K58" s="47"/>
      <c r="L58" s="46"/>
      <c r="M58" s="47"/>
      <c r="N58" s="46"/>
      <c r="O58" s="46"/>
      <c r="P58" s="46"/>
      <c r="Q58" s="46"/>
      <c r="R58" s="46"/>
      <c r="S58" s="21"/>
      <c r="T58" s="21"/>
      <c r="U58" s="21"/>
      <c r="V58" s="21"/>
      <c r="W58" s="21"/>
    </row>
    <row r="59" spans="2:23" customFormat="1" ht="61.5" customHeight="1" thickBot="1" x14ac:dyDescent="0.35">
      <c r="B59" s="104" t="s">
        <v>17</v>
      </c>
      <c r="C59" s="105"/>
      <c r="D59" s="112" t="s">
        <v>121</v>
      </c>
      <c r="E59" s="99"/>
      <c r="F59" s="99"/>
      <c r="G59" s="99"/>
      <c r="H59" s="100"/>
      <c r="I59" s="48"/>
      <c r="J59" s="48"/>
      <c r="K59" s="48"/>
      <c r="L59" s="46"/>
      <c r="M59" s="48"/>
      <c r="N59" s="46"/>
      <c r="O59" s="46"/>
      <c r="P59" s="46"/>
      <c r="Q59" s="46"/>
      <c r="R59" s="46"/>
      <c r="S59" s="21"/>
      <c r="T59" s="21"/>
      <c r="U59" s="21"/>
      <c r="V59" s="21"/>
      <c r="W59" s="21"/>
    </row>
    <row r="60" spans="2:23" customFormat="1" ht="61.5" customHeight="1" x14ac:dyDescent="0.3">
      <c r="B60" s="106"/>
      <c r="C60" s="107"/>
      <c r="D60" s="112"/>
      <c r="E60" s="99"/>
      <c r="F60" s="99"/>
      <c r="G60" s="99"/>
      <c r="H60" s="100"/>
      <c r="I60" s="48"/>
      <c r="J60" s="48"/>
      <c r="K60" s="48"/>
      <c r="L60" s="46"/>
      <c r="M60" s="48"/>
      <c r="N60" s="46"/>
      <c r="O60" s="46"/>
      <c r="P60" s="46"/>
      <c r="Q60" s="46"/>
      <c r="R60" s="46"/>
      <c r="S60" s="62"/>
      <c r="T60" s="21"/>
      <c r="U60" s="21"/>
      <c r="V60" s="21"/>
      <c r="W60" s="21"/>
    </row>
    <row r="61" spans="2:23" ht="61.5" customHeight="1" x14ac:dyDescent="0.3">
      <c r="B61" s="106"/>
      <c r="C61" s="107"/>
      <c r="D61" s="98"/>
      <c r="E61" s="99"/>
      <c r="F61" s="99"/>
      <c r="G61" s="99"/>
      <c r="H61" s="100"/>
      <c r="I61" s="23"/>
      <c r="J61" s="23"/>
      <c r="K61" s="23"/>
      <c r="L61" s="23"/>
      <c r="M61" s="23"/>
      <c r="N61" s="23"/>
      <c r="O61" s="23"/>
      <c r="P61" s="23"/>
      <c r="Q61" s="23"/>
      <c r="R61" s="23"/>
      <c r="S61" s="63"/>
      <c r="T61" s="24"/>
      <c r="U61" s="24"/>
      <c r="V61" s="24"/>
      <c r="W61" s="24"/>
    </row>
    <row r="62" spans="2:23" ht="30" x14ac:dyDescent="0.3">
      <c r="B62" s="49"/>
      <c r="C62" s="20"/>
      <c r="D62" s="20"/>
      <c r="E62" s="21"/>
      <c r="F62" s="22"/>
      <c r="G62" s="23"/>
      <c r="H62" s="23"/>
      <c r="I62" s="23"/>
      <c r="J62" s="23"/>
      <c r="K62" s="23"/>
      <c r="L62" s="23"/>
      <c r="M62" s="23"/>
      <c r="N62" s="23"/>
      <c r="O62" s="23"/>
      <c r="P62" s="23"/>
      <c r="Q62" s="23"/>
      <c r="R62" s="23"/>
      <c r="S62" s="63"/>
      <c r="T62" s="24"/>
      <c r="U62" s="24"/>
      <c r="V62" s="24"/>
      <c r="W62" s="24"/>
    </row>
    <row r="63" spans="2:23" ht="30" x14ac:dyDescent="0.3">
      <c r="B63" s="49"/>
      <c r="C63" s="20"/>
      <c r="D63" s="20"/>
      <c r="E63" s="21"/>
      <c r="F63" s="22"/>
      <c r="G63" s="23"/>
      <c r="H63" s="23"/>
      <c r="I63" s="23"/>
      <c r="J63" s="23"/>
      <c r="K63" s="23"/>
      <c r="L63" s="23"/>
      <c r="M63" s="23"/>
      <c r="N63" s="23"/>
      <c r="O63" s="23"/>
      <c r="P63" s="23"/>
      <c r="Q63" s="23"/>
      <c r="R63" s="23"/>
      <c r="S63" s="64"/>
      <c r="T63" s="24"/>
      <c r="U63" s="24"/>
      <c r="V63" s="24"/>
      <c r="W63" s="24"/>
    </row>
  </sheetData>
  <mergeCells count="28">
    <mergeCell ref="D6:S6"/>
    <mergeCell ref="J10:K10"/>
    <mergeCell ref="D58:H58"/>
    <mergeCell ref="D59:H59"/>
    <mergeCell ref="D60:H60"/>
    <mergeCell ref="D61:H61"/>
    <mergeCell ref="B55:V55"/>
    <mergeCell ref="B56:V56"/>
    <mergeCell ref="B58:C58"/>
    <mergeCell ref="B59:C59"/>
    <mergeCell ref="B61:C61"/>
    <mergeCell ref="B60:C60"/>
    <mergeCell ref="V1:W1"/>
    <mergeCell ref="V2:W2"/>
    <mergeCell ref="V3:W3"/>
    <mergeCell ref="B6:C6"/>
    <mergeCell ref="F10:G10"/>
    <mergeCell ref="H10:I10"/>
    <mergeCell ref="L10:M10"/>
    <mergeCell ref="R10:W10"/>
    <mergeCell ref="N10:O10"/>
    <mergeCell ref="P10:Q10"/>
    <mergeCell ref="B8:N8"/>
    <mergeCell ref="B1:D3"/>
    <mergeCell ref="E1:S3"/>
    <mergeCell ref="T1:U1"/>
    <mergeCell ref="T2:U2"/>
    <mergeCell ref="T3:U3"/>
  </mergeCells>
  <conditionalFormatting sqref="F12 H12 L12">
    <cfRule type="cellIs" dxfId="8" priority="11" operator="between">
      <formula>$N$12</formula>
      <formula>$O$12</formula>
    </cfRule>
  </conditionalFormatting>
  <conditionalFormatting sqref="F13 H13 L13">
    <cfRule type="cellIs" dxfId="7" priority="10" operator="between">
      <formula>$N$13</formula>
      <formula>$O$13</formula>
    </cfRule>
  </conditionalFormatting>
  <conditionalFormatting sqref="F14:F52 H14:H52 L14:L52">
    <cfRule type="cellIs" dxfId="6" priority="9" operator="between">
      <formula>$N$14</formula>
      <formula>$O$14</formula>
    </cfRule>
  </conditionalFormatting>
  <conditionalFormatting sqref="G12 I12 M12 K12:K52">
    <cfRule type="cellIs" dxfId="5" priority="7" operator="between">
      <formula>$P$12</formula>
      <formula>$Q$12</formula>
    </cfRule>
  </conditionalFormatting>
  <conditionalFormatting sqref="G13 I13 M13">
    <cfRule type="cellIs" dxfId="4" priority="6" operator="between">
      <formula>$P$13</formula>
      <formula>$Q$13</formula>
    </cfRule>
  </conditionalFormatting>
  <conditionalFormatting sqref="G14:G52 I14:I52 M14:M52">
    <cfRule type="cellIs" dxfId="3" priority="5" operator="between">
      <formula>$P$14</formula>
      <formula>$Q$14</formula>
    </cfRule>
  </conditionalFormatting>
  <conditionalFormatting sqref="J12">
    <cfRule type="cellIs" dxfId="2" priority="3" operator="between">
      <formula>$N$12</formula>
      <formula>$O$12</formula>
    </cfRule>
  </conditionalFormatting>
  <conditionalFormatting sqref="J13">
    <cfRule type="cellIs" dxfId="1" priority="2" operator="between">
      <formula>$N$13</formula>
      <formula>$O$13</formula>
    </cfRule>
  </conditionalFormatting>
  <conditionalFormatting sqref="J14:J52">
    <cfRule type="cellIs" dxfId="0" priority="1" operator="between">
      <formula>$N$14</formula>
      <formula>$O$14</formula>
    </cfRule>
  </conditionalFormatting>
  <pageMargins left="0.25" right="0.25" top="0.75" bottom="0.75" header="0.3" footer="0.3"/>
  <pageSetup paperSize="9" scale="13" fitToHeight="0" orientation="landscape" r:id="rId1"/>
  <colBreaks count="1" manualBreakCount="1">
    <brk id="21" max="26" man="1"/>
  </colBreaks>
  <ignoredErrors>
    <ignoredError sqref="P12"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E25BD-D49F-42EE-BBD2-B40493C1B2E2}">
  <dimension ref="A1:A3"/>
  <sheetViews>
    <sheetView workbookViewId="0">
      <selection activeCell="A4" sqref="A4"/>
    </sheetView>
  </sheetViews>
  <sheetFormatPr baseColWidth="10" defaultRowHeight="15" x14ac:dyDescent="0.2"/>
  <cols>
    <col min="1" max="1" width="17.83203125" style="65" customWidth="1"/>
  </cols>
  <sheetData>
    <row r="1" spans="1:1" x14ac:dyDescent="0.2">
      <c r="A1" s="65">
        <v>15317268490</v>
      </c>
    </row>
    <row r="3" spans="1:1" x14ac:dyDescent="0.2">
      <c r="A3" s="65">
        <f>+A1/6</f>
        <v>2552878081.6666665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9F0F-77D7-4DFA-AF8D-1B0D5E75DE05}">
  <dimension ref="A1"/>
  <sheetViews>
    <sheetView workbookViewId="0">
      <selection activeCell="K26" sqref="K26"/>
    </sheetView>
  </sheetViews>
  <sheetFormatPr baseColWidth="10"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CC326-0AC6-436E-8D13-452607C263EE}">
  <dimension ref="B2:Q50"/>
  <sheetViews>
    <sheetView showGridLines="0" zoomScale="85" zoomScaleNormal="85" workbookViewId="0">
      <selection activeCell="C18" sqref="C18:E18"/>
    </sheetView>
  </sheetViews>
  <sheetFormatPr baseColWidth="10" defaultColWidth="9.1640625" defaultRowHeight="15" x14ac:dyDescent="0.2"/>
  <cols>
    <col min="3" max="3" width="9.1640625" customWidth="1"/>
    <col min="4" max="4" width="39.5" style="13" customWidth="1"/>
    <col min="5" max="5" width="12.1640625" customWidth="1"/>
  </cols>
  <sheetData>
    <row r="2" spans="2:17" s="1" customFormat="1" x14ac:dyDescent="0.2">
      <c r="B2" s="5"/>
      <c r="C2" s="114" t="s">
        <v>18</v>
      </c>
      <c r="D2" s="115"/>
      <c r="E2" s="115"/>
      <c r="F2" s="3"/>
      <c r="G2" s="4"/>
      <c r="H2" s="4"/>
      <c r="I2" s="4"/>
      <c r="J2" s="4"/>
      <c r="K2" s="4"/>
      <c r="L2" s="4"/>
      <c r="M2" s="4"/>
      <c r="N2" s="4"/>
      <c r="O2" s="4"/>
      <c r="P2" s="4"/>
      <c r="Q2" s="4"/>
    </row>
    <row r="3" spans="2:17" s="1" customFormat="1" x14ac:dyDescent="0.2">
      <c r="B3" s="9" t="b">
        <v>0</v>
      </c>
      <c r="C3" s="113" t="s">
        <v>19</v>
      </c>
      <c r="D3" s="113"/>
      <c r="E3" s="113"/>
      <c r="F3" s="3"/>
      <c r="G3" s="4"/>
      <c r="H3" s="4"/>
      <c r="I3" s="4"/>
      <c r="J3" s="4"/>
      <c r="K3" s="4"/>
      <c r="L3" s="4"/>
      <c r="M3" s="4"/>
      <c r="N3" s="4"/>
      <c r="O3" s="4"/>
      <c r="P3" s="4"/>
      <c r="Q3" s="4"/>
    </row>
    <row r="4" spans="2:17" s="1" customFormat="1" x14ac:dyDescent="0.2">
      <c r="B4" s="9" t="b">
        <v>0</v>
      </c>
      <c r="C4" s="113" t="s">
        <v>20</v>
      </c>
      <c r="D4" s="113"/>
      <c r="E4" s="113"/>
      <c r="F4" s="3"/>
      <c r="G4" s="4"/>
      <c r="H4" s="4"/>
      <c r="I4" s="4"/>
      <c r="J4" s="4"/>
      <c r="K4" s="4"/>
      <c r="L4" s="4"/>
      <c r="M4" s="4"/>
      <c r="N4" s="4"/>
      <c r="O4" s="4"/>
      <c r="P4" s="4"/>
      <c r="Q4" s="4"/>
    </row>
    <row r="5" spans="2:17" s="1" customFormat="1" x14ac:dyDescent="0.2">
      <c r="B5" s="9" t="b">
        <v>0</v>
      </c>
      <c r="C5" s="113" t="s">
        <v>21</v>
      </c>
      <c r="D5" s="113"/>
      <c r="E5" s="113"/>
      <c r="F5" s="3"/>
      <c r="G5" s="4"/>
      <c r="H5" s="4"/>
      <c r="I5" s="4"/>
      <c r="J5" s="4"/>
      <c r="K5" s="4"/>
      <c r="L5" s="4"/>
      <c r="M5" s="4"/>
      <c r="N5" s="4"/>
      <c r="O5" s="4"/>
      <c r="P5" s="4"/>
      <c r="Q5" s="4"/>
    </row>
    <row r="6" spans="2:17" s="1" customFormat="1" x14ac:dyDescent="0.2">
      <c r="B6" s="9" t="b">
        <v>0</v>
      </c>
      <c r="C6" s="113" t="s">
        <v>22</v>
      </c>
      <c r="D6" s="113"/>
      <c r="E6" s="113"/>
      <c r="F6" s="3"/>
      <c r="G6" s="4"/>
      <c r="H6" s="4"/>
      <c r="I6" s="4"/>
      <c r="J6" s="4"/>
      <c r="K6" s="4"/>
      <c r="L6" s="4"/>
      <c r="M6" s="4"/>
      <c r="N6" s="4"/>
      <c r="O6" s="4"/>
      <c r="P6" s="4"/>
      <c r="Q6" s="4"/>
    </row>
    <row r="7" spans="2:17" s="1" customFormat="1" x14ac:dyDescent="0.2">
      <c r="B7" s="9" t="b">
        <v>0</v>
      </c>
      <c r="C7" s="113" t="s">
        <v>23</v>
      </c>
      <c r="D7" s="113"/>
      <c r="E7" s="113"/>
      <c r="F7" s="3"/>
      <c r="G7" s="4"/>
      <c r="H7" s="4"/>
      <c r="I7" s="4"/>
      <c r="J7" s="4"/>
      <c r="K7" s="4"/>
      <c r="L7" s="4"/>
      <c r="M7" s="4"/>
      <c r="N7" s="4"/>
      <c r="O7" s="4"/>
      <c r="P7" s="4"/>
      <c r="Q7" s="4"/>
    </row>
    <row r="8" spans="2:17" s="1" customFormat="1" x14ac:dyDescent="0.2">
      <c r="B8" s="9" t="b">
        <v>0</v>
      </c>
      <c r="C8" s="113" t="s">
        <v>24</v>
      </c>
      <c r="D8" s="113"/>
      <c r="E8" s="113"/>
      <c r="F8" s="3"/>
      <c r="G8" s="4"/>
      <c r="H8" s="4"/>
      <c r="I8" s="4"/>
      <c r="J8" s="4"/>
      <c r="K8" s="4"/>
      <c r="L8" s="4"/>
      <c r="M8" s="4"/>
      <c r="N8" s="4"/>
      <c r="O8" s="4"/>
      <c r="P8" s="4"/>
      <c r="Q8" s="4"/>
    </row>
    <row r="9" spans="2:17" s="1" customFormat="1" x14ac:dyDescent="0.2">
      <c r="B9" s="9" t="b">
        <v>0</v>
      </c>
      <c r="C9" s="113" t="s">
        <v>25</v>
      </c>
      <c r="D9" s="113"/>
      <c r="E9" s="113"/>
      <c r="F9" s="3"/>
      <c r="G9" s="4"/>
      <c r="H9" s="4"/>
      <c r="I9" s="4"/>
      <c r="J9" s="4"/>
      <c r="K9" s="4"/>
      <c r="L9" s="4"/>
      <c r="M9" s="4"/>
      <c r="N9" s="4"/>
      <c r="O9" s="4"/>
      <c r="P9" s="4"/>
      <c r="Q9" s="4"/>
    </row>
    <row r="10" spans="2:17" s="1" customFormat="1" x14ac:dyDescent="0.2">
      <c r="B10" s="9" t="b">
        <v>0</v>
      </c>
      <c r="C10" s="113" t="s">
        <v>26</v>
      </c>
      <c r="D10" s="113"/>
      <c r="E10" s="113"/>
      <c r="F10" s="3"/>
      <c r="G10" s="4"/>
      <c r="H10" s="4"/>
      <c r="I10" s="4"/>
      <c r="J10" s="4"/>
      <c r="K10" s="4"/>
      <c r="L10" s="4"/>
      <c r="M10" s="4"/>
      <c r="N10" s="4"/>
      <c r="O10" s="4"/>
      <c r="P10" s="4"/>
      <c r="Q10" s="4"/>
    </row>
    <row r="11" spans="2:17" s="1" customFormat="1" x14ac:dyDescent="0.2">
      <c r="B11" s="9" t="b">
        <v>0</v>
      </c>
      <c r="C11" s="113" t="s">
        <v>27</v>
      </c>
      <c r="D11" s="113"/>
      <c r="E11" s="113"/>
      <c r="F11" s="3"/>
      <c r="G11" s="4"/>
      <c r="H11" s="4"/>
      <c r="I11" s="4"/>
      <c r="J11" s="4"/>
      <c r="K11" s="4"/>
      <c r="L11" s="4"/>
      <c r="M11" s="4"/>
      <c r="N11" s="4"/>
      <c r="O11" s="4"/>
      <c r="P11" s="4"/>
      <c r="Q11" s="4"/>
    </row>
    <row r="12" spans="2:17" s="1" customFormat="1" x14ac:dyDescent="0.2">
      <c r="B12" s="9" t="b">
        <v>0</v>
      </c>
      <c r="C12" s="113" t="s">
        <v>28</v>
      </c>
      <c r="D12" s="113"/>
      <c r="E12" s="113"/>
      <c r="F12" s="3"/>
      <c r="G12" s="4"/>
      <c r="H12" s="4"/>
      <c r="I12" s="4"/>
      <c r="J12" s="4"/>
      <c r="K12" s="4"/>
      <c r="L12" s="4"/>
      <c r="M12" s="4"/>
      <c r="N12" s="4"/>
      <c r="O12" s="4"/>
      <c r="P12" s="4"/>
      <c r="Q12" s="4"/>
    </row>
    <row r="13" spans="2:17" s="1" customFormat="1" x14ac:dyDescent="0.2">
      <c r="B13" s="9" t="b">
        <v>0</v>
      </c>
      <c r="C13" s="113" t="s">
        <v>29</v>
      </c>
      <c r="D13" s="113"/>
      <c r="E13" s="113"/>
      <c r="F13" s="3"/>
      <c r="G13" s="4"/>
      <c r="H13" s="4"/>
      <c r="I13" s="4"/>
      <c r="J13" s="4"/>
      <c r="K13" s="4"/>
      <c r="L13" s="4"/>
      <c r="M13" s="4"/>
      <c r="N13" s="4"/>
      <c r="O13" s="4"/>
      <c r="P13" s="4"/>
      <c r="Q13" s="4"/>
    </row>
    <row r="14" spans="2:17" s="1" customFormat="1" x14ac:dyDescent="0.2">
      <c r="B14" s="9" t="b">
        <v>0</v>
      </c>
      <c r="C14" s="113" t="s">
        <v>30</v>
      </c>
      <c r="D14" s="113"/>
      <c r="E14" s="113"/>
      <c r="F14" s="3"/>
      <c r="G14" s="4"/>
      <c r="H14" s="4"/>
      <c r="I14" s="4"/>
      <c r="J14" s="4"/>
      <c r="K14" s="4"/>
      <c r="L14" s="4"/>
      <c r="M14" s="4"/>
      <c r="N14" s="4"/>
      <c r="O14" s="4"/>
      <c r="P14" s="4"/>
      <c r="Q14" s="4"/>
    </row>
    <row r="15" spans="2:17" s="1" customFormat="1" x14ac:dyDescent="0.2">
      <c r="B15" s="9" t="b">
        <v>0</v>
      </c>
      <c r="C15" s="113" t="s">
        <v>31</v>
      </c>
      <c r="D15" s="113"/>
      <c r="E15" s="113"/>
      <c r="F15" s="3"/>
      <c r="G15" s="4"/>
      <c r="H15" s="4"/>
      <c r="I15" s="4"/>
      <c r="J15" s="4"/>
      <c r="K15" s="4"/>
      <c r="L15" s="4"/>
      <c r="M15" s="4"/>
      <c r="N15" s="4"/>
      <c r="O15" s="4"/>
      <c r="P15" s="4"/>
      <c r="Q15" s="4"/>
    </row>
    <row r="16" spans="2:17" s="1" customFormat="1" x14ac:dyDescent="0.2">
      <c r="B16" s="9" t="b">
        <v>0</v>
      </c>
      <c r="C16" s="113" t="s">
        <v>32</v>
      </c>
      <c r="D16" s="113"/>
      <c r="E16" s="113"/>
      <c r="F16" s="3"/>
      <c r="G16" s="4"/>
      <c r="H16" s="4"/>
      <c r="I16" s="4"/>
      <c r="J16" s="4"/>
      <c r="K16" s="4"/>
      <c r="L16" s="4"/>
      <c r="M16" s="4"/>
      <c r="N16" s="4"/>
      <c r="O16" s="4"/>
      <c r="P16" s="4"/>
      <c r="Q16" s="4"/>
    </row>
    <row r="17" spans="2:17" s="1" customFormat="1" x14ac:dyDescent="0.2">
      <c r="B17" s="9" t="b">
        <v>0</v>
      </c>
      <c r="C17" s="113" t="s">
        <v>33</v>
      </c>
      <c r="D17" s="113"/>
      <c r="E17" s="113"/>
      <c r="F17" s="3"/>
      <c r="G17" s="4"/>
      <c r="H17" s="4"/>
      <c r="I17" s="4"/>
      <c r="J17" s="4"/>
      <c r="K17" s="4"/>
      <c r="L17" s="4"/>
      <c r="M17" s="4"/>
      <c r="N17" s="4"/>
      <c r="O17" s="4"/>
      <c r="P17" s="4"/>
      <c r="Q17" s="4"/>
    </row>
    <row r="18" spans="2:17" s="1" customFormat="1" x14ac:dyDescent="0.2">
      <c r="B18" s="9" t="b">
        <v>0</v>
      </c>
      <c r="C18" s="113" t="s">
        <v>34</v>
      </c>
      <c r="D18" s="113"/>
      <c r="E18" s="113"/>
      <c r="F18" s="3"/>
      <c r="G18" s="4"/>
      <c r="H18" s="4"/>
      <c r="I18" s="4"/>
      <c r="J18" s="4"/>
      <c r="K18" s="4"/>
      <c r="L18" s="4"/>
      <c r="M18" s="4"/>
      <c r="N18" s="4"/>
      <c r="O18" s="4"/>
      <c r="P18" s="4"/>
      <c r="Q18" s="4"/>
    </row>
    <row r="19" spans="2:17" s="1" customFormat="1" x14ac:dyDescent="0.2">
      <c r="B19" s="9" t="b">
        <v>0</v>
      </c>
      <c r="C19" s="113" t="s">
        <v>35</v>
      </c>
      <c r="D19" s="113"/>
      <c r="E19" s="113"/>
      <c r="F19" s="3"/>
      <c r="G19" s="4"/>
      <c r="H19" s="4"/>
      <c r="I19" s="4"/>
      <c r="J19" s="4"/>
      <c r="K19" s="4"/>
      <c r="L19" s="4"/>
      <c r="M19" s="4"/>
      <c r="N19" s="4"/>
      <c r="O19" s="4"/>
      <c r="P19" s="4"/>
      <c r="Q19" s="4"/>
    </row>
    <row r="20" spans="2:17" s="1" customFormat="1" x14ac:dyDescent="0.2">
      <c r="B20" s="5"/>
      <c r="C20" s="2"/>
      <c r="D20" s="2"/>
      <c r="E20"/>
      <c r="F20" s="3"/>
      <c r="G20" s="4"/>
      <c r="H20" s="4"/>
      <c r="I20" s="4"/>
      <c r="J20" s="4"/>
      <c r="K20" s="4"/>
      <c r="L20" s="4"/>
      <c r="M20" s="4"/>
      <c r="N20" s="4"/>
      <c r="O20" s="4"/>
      <c r="P20" s="4"/>
      <c r="Q20" s="4"/>
    </row>
    <row r="21" spans="2:17" ht="16" x14ac:dyDescent="0.2">
      <c r="C21" s="6" t="s">
        <v>4</v>
      </c>
      <c r="D21" s="11" t="s">
        <v>36</v>
      </c>
      <c r="E21" s="6" t="s">
        <v>37</v>
      </c>
    </row>
    <row r="22" spans="2:17" ht="16" hidden="1" x14ac:dyDescent="0.2">
      <c r="C22" s="10">
        <v>1</v>
      </c>
      <c r="D22" s="7" t="s">
        <v>38</v>
      </c>
      <c r="E22" s="8" t="b">
        <v>0</v>
      </c>
    </row>
    <row r="23" spans="2:17" ht="16" hidden="1" x14ac:dyDescent="0.2">
      <c r="C23" s="10">
        <v>2</v>
      </c>
      <c r="D23" s="7" t="s">
        <v>39</v>
      </c>
      <c r="E23" s="8" t="b">
        <v>0</v>
      </c>
    </row>
    <row r="24" spans="2:17" ht="32" hidden="1" x14ac:dyDescent="0.2">
      <c r="C24" s="10">
        <v>3</v>
      </c>
      <c r="D24" s="7" t="s">
        <v>40</v>
      </c>
      <c r="E24" s="8" t="b">
        <v>0</v>
      </c>
    </row>
    <row r="25" spans="2:17" ht="16" hidden="1" x14ac:dyDescent="0.2">
      <c r="C25" s="10">
        <v>4</v>
      </c>
      <c r="D25" s="7" t="s">
        <v>41</v>
      </c>
      <c r="E25" s="8" t="b">
        <v>0</v>
      </c>
    </row>
    <row r="26" spans="2:17" ht="16" hidden="1" x14ac:dyDescent="0.2">
      <c r="C26" s="10">
        <v>5</v>
      </c>
      <c r="D26" s="7" t="s">
        <v>42</v>
      </c>
      <c r="E26" s="8" t="b">
        <v>0</v>
      </c>
    </row>
    <row r="27" spans="2:17" ht="32" hidden="1" x14ac:dyDescent="0.2">
      <c r="C27" s="10">
        <v>6</v>
      </c>
      <c r="D27" s="7" t="s">
        <v>43</v>
      </c>
      <c r="E27" s="8" t="b">
        <v>0</v>
      </c>
    </row>
    <row r="28" spans="2:17" ht="32" hidden="1" x14ac:dyDescent="0.2">
      <c r="C28" s="10">
        <v>1</v>
      </c>
      <c r="D28" s="12" t="s">
        <v>44</v>
      </c>
      <c r="E28" s="8" t="b">
        <v>0</v>
      </c>
    </row>
    <row r="29" spans="2:17" ht="32" hidden="1" x14ac:dyDescent="0.2">
      <c r="C29" s="10">
        <v>2</v>
      </c>
      <c r="D29" s="12" t="s">
        <v>45</v>
      </c>
      <c r="E29" s="8" t="b">
        <v>0</v>
      </c>
    </row>
    <row r="30" spans="2:17" ht="48" hidden="1" x14ac:dyDescent="0.2">
      <c r="C30" s="10">
        <v>3</v>
      </c>
      <c r="D30" s="7" t="s">
        <v>46</v>
      </c>
      <c r="E30" s="8" t="b">
        <v>0</v>
      </c>
    </row>
    <row r="31" spans="2:17" ht="32" hidden="1" x14ac:dyDescent="0.2">
      <c r="C31" s="10">
        <v>4</v>
      </c>
      <c r="D31" s="7" t="s">
        <v>47</v>
      </c>
      <c r="E31" s="8" t="b">
        <v>0</v>
      </c>
    </row>
    <row r="32" spans="2:17" ht="48" hidden="1" x14ac:dyDescent="0.2">
      <c r="C32" s="10">
        <v>5</v>
      </c>
      <c r="D32" s="7" t="s">
        <v>48</v>
      </c>
      <c r="E32" s="8" t="b">
        <v>0</v>
      </c>
    </row>
    <row r="33" spans="3:5" ht="32" hidden="1" x14ac:dyDescent="0.2">
      <c r="C33" s="10">
        <v>6</v>
      </c>
      <c r="D33" s="7" t="s">
        <v>49</v>
      </c>
      <c r="E33" s="8" t="b">
        <v>0</v>
      </c>
    </row>
    <row r="34" spans="3:5" ht="48" hidden="1" x14ac:dyDescent="0.2">
      <c r="C34" s="10">
        <v>7</v>
      </c>
      <c r="D34" s="7" t="s">
        <v>50</v>
      </c>
      <c r="E34" s="8" t="b">
        <v>0</v>
      </c>
    </row>
    <row r="35" spans="3:5" ht="32" hidden="1" x14ac:dyDescent="0.2">
      <c r="C35" s="10">
        <v>8</v>
      </c>
      <c r="D35" s="7" t="s">
        <v>51</v>
      </c>
      <c r="E35" s="8" t="b">
        <v>0</v>
      </c>
    </row>
    <row r="36" spans="3:5" ht="32" x14ac:dyDescent="0.2">
      <c r="C36" s="10">
        <v>1</v>
      </c>
      <c r="D36" s="7" t="s">
        <v>52</v>
      </c>
      <c r="E36" s="8" t="b">
        <v>0</v>
      </c>
    </row>
    <row r="37" spans="3:5" ht="48" x14ac:dyDescent="0.2">
      <c r="C37" s="10">
        <v>2</v>
      </c>
      <c r="D37" s="7" t="s">
        <v>53</v>
      </c>
      <c r="E37" s="8" t="b">
        <v>0</v>
      </c>
    </row>
    <row r="38" spans="3:5" ht="48" x14ac:dyDescent="0.2">
      <c r="C38" s="10">
        <v>3</v>
      </c>
      <c r="D38" s="7" t="s">
        <v>54</v>
      </c>
      <c r="E38" s="8" t="b">
        <v>0</v>
      </c>
    </row>
    <row r="41" spans="3:5" ht="55" customHeight="1" x14ac:dyDescent="0.2">
      <c r="C41" s="116" t="s">
        <v>55</v>
      </c>
      <c r="D41" s="119"/>
      <c r="E41" s="119"/>
    </row>
    <row r="42" spans="3:5" s="3" customFormat="1" ht="27" customHeight="1" x14ac:dyDescent="0.2">
      <c r="C42" s="116"/>
      <c r="D42" s="118" t="s">
        <v>56</v>
      </c>
      <c r="E42" s="118"/>
    </row>
    <row r="43" spans="3:5" s="3" customFormat="1" ht="55" customHeight="1" x14ac:dyDescent="0.2">
      <c r="C43" s="116" t="s">
        <v>57</v>
      </c>
      <c r="D43" s="117"/>
      <c r="E43" s="117"/>
    </row>
    <row r="44" spans="3:5" s="3" customFormat="1" ht="27" customHeight="1" x14ac:dyDescent="0.2">
      <c r="C44" s="116"/>
      <c r="D44" s="118" t="s">
        <v>56</v>
      </c>
      <c r="E44" s="118"/>
    </row>
    <row r="45" spans="3:5" s="3" customFormat="1" ht="55" customHeight="1" x14ac:dyDescent="0.2">
      <c r="C45" s="116" t="s">
        <v>58</v>
      </c>
      <c r="D45" s="117"/>
      <c r="E45" s="117"/>
    </row>
    <row r="46" spans="3:5" s="3" customFormat="1" ht="27" customHeight="1" x14ac:dyDescent="0.2">
      <c r="C46" s="116"/>
      <c r="D46" s="118" t="s">
        <v>56</v>
      </c>
      <c r="E46" s="118"/>
    </row>
    <row r="49" spans="2:17" s="1" customFormat="1" x14ac:dyDescent="0.2">
      <c r="B49" s="5"/>
      <c r="C49" s="2"/>
      <c r="D49" s="2"/>
      <c r="E49"/>
      <c r="F49" s="3"/>
      <c r="G49" s="4"/>
      <c r="H49" s="4"/>
      <c r="I49" s="4"/>
      <c r="J49" s="4"/>
      <c r="K49" s="4"/>
      <c r="L49" s="4"/>
      <c r="M49" s="4"/>
      <c r="N49" s="4"/>
      <c r="O49" s="4"/>
      <c r="P49" s="4"/>
      <c r="Q49" s="4"/>
    </row>
    <row r="50" spans="2:17" s="1" customFormat="1" x14ac:dyDescent="0.2">
      <c r="B50" s="5"/>
      <c r="C50" s="2"/>
      <c r="D50" s="2"/>
      <c r="E50"/>
      <c r="F50" s="3"/>
      <c r="G50" s="4"/>
      <c r="H50" s="4"/>
      <c r="I50" s="4"/>
      <c r="J50" s="4"/>
      <c r="K50" s="4"/>
      <c r="L50" s="4"/>
      <c r="M50" s="4"/>
      <c r="N50" s="4"/>
      <c r="O50" s="4"/>
      <c r="P50" s="4"/>
      <c r="Q50" s="4"/>
    </row>
  </sheetData>
  <mergeCells count="27">
    <mergeCell ref="C45:C46"/>
    <mergeCell ref="D45:E45"/>
    <mergeCell ref="D46:E46"/>
    <mergeCell ref="C41:C42"/>
    <mergeCell ref="D41:E41"/>
    <mergeCell ref="D42:E42"/>
    <mergeCell ref="C43:C44"/>
    <mergeCell ref="D43:E43"/>
    <mergeCell ref="D44:E44"/>
    <mergeCell ref="C2:E2"/>
    <mergeCell ref="C3:E3"/>
    <mergeCell ref="C4:E4"/>
    <mergeCell ref="C5:E5"/>
    <mergeCell ref="C6:E6"/>
    <mergeCell ref="C7:E7"/>
    <mergeCell ref="C8:E8"/>
    <mergeCell ref="C9:E9"/>
    <mergeCell ref="C10:E10"/>
    <mergeCell ref="C11:E11"/>
    <mergeCell ref="C17:E17"/>
    <mergeCell ref="C18:E18"/>
    <mergeCell ref="C19:E19"/>
    <mergeCell ref="C12:E12"/>
    <mergeCell ref="C13:E13"/>
    <mergeCell ref="C14:E14"/>
    <mergeCell ref="C15:E15"/>
    <mergeCell ref="C16:E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2BBC0B89517D24181FBEB3C39061828" ma:contentTypeVersion="6" ma:contentTypeDescription="Crear nuevo documento." ma:contentTypeScope="" ma:versionID="7d3b959bf06e04f1d94d69f80343a43e">
  <xsd:schema xmlns:xsd="http://www.w3.org/2001/XMLSchema" xmlns:xs="http://www.w3.org/2001/XMLSchema" xmlns:p="http://schemas.microsoft.com/office/2006/metadata/properties" xmlns:ns2="ac9f3b94-3255-4e07-a62a-c27915f6fda4" xmlns:ns3="05bb8150-b35f-46eb-b022-eb95dd0a3ceb" targetNamespace="http://schemas.microsoft.com/office/2006/metadata/properties" ma:root="true" ma:fieldsID="3a8d193d2c3426b01477f93902b70e37" ns2:_="" ns3:_="">
    <xsd:import namespace="ac9f3b94-3255-4e07-a62a-c27915f6fda4"/>
    <xsd:import namespace="05bb8150-b35f-46eb-b022-eb95dd0a3c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9f3b94-3255-4e07-a62a-c27915f6fd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bb8150-b35f-46eb-b022-eb95dd0a3ce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B7A0F2-1F11-45D1-96FA-2BAEABB6E1E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138701D-DD51-433A-99B0-B47D84BCD292}">
  <ds:schemaRefs>
    <ds:schemaRef ds:uri="http://schemas.microsoft.com/sharepoint/v3/contenttype/forms"/>
  </ds:schemaRefs>
</ds:datastoreItem>
</file>

<file path=customXml/itemProps3.xml><?xml version="1.0" encoding="utf-8"?>
<ds:datastoreItem xmlns:ds="http://schemas.openxmlformats.org/officeDocument/2006/customXml" ds:itemID="{8310EE99-8533-44B4-87C4-9E714558B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9f3b94-3255-4e07-a62a-c27915f6fda4"/>
    <ds:schemaRef ds:uri="05bb8150-b35f-46eb-b022-eb95dd0a3c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ESTUDIO DE MERCADO</vt:lpstr>
      <vt:lpstr>Hoja2</vt:lpstr>
      <vt:lpstr>Hoja1</vt:lpstr>
      <vt:lpstr>CHECK</vt:lpstr>
      <vt:lpstr>'ESTUDIO DE MERCADO'!Área_de_impresión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dc:creator>
  <cp:keywords/>
  <dc:description/>
  <cp:lastModifiedBy>Leonardo Carrillo Torres</cp:lastModifiedBy>
  <cp:revision/>
  <dcterms:created xsi:type="dcterms:W3CDTF">2023-05-24T19:36:50Z</dcterms:created>
  <dcterms:modified xsi:type="dcterms:W3CDTF">2026-07-16T18:09:14Z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0x010100C2BBC0B89517D24181FBEB3C39061828</vt:lpwstr>
  </property>
</Properties>
</file>